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026"/>
  <workbookPr filterPrivacy="1" defaultThemeVersion="124226"/>
  <xr:revisionPtr revIDLastSave="0" documentId="13_ncr:1_{A460287F-3E86-4EBE-A81E-22A758B9D0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1-ին խումբ" sheetId="4" r:id="rId1"/>
    <sheet name="2-րդ խունբ" sheetId="6" r:id="rId2"/>
    <sheet name="20-23 զոհվածներ" sheetId="8" r:id="rId3"/>
    <sheet name=" 90-զոհվածներ" sheetId="9" r:id="rId4"/>
  </sheets>
  <definedNames>
    <definedName name="_xlnm._FilterDatabase" localSheetId="0" hidden="1">'1-ին խումբ'!$A$14:$AO$14</definedName>
    <definedName name="_xlnm._FilterDatabase" localSheetId="1" hidden="1">'2-րդ խունբ'!$A$14:$L$80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53" i="8" l="1"/>
  <c r="D25" i="4"/>
  <c r="H25" i="4"/>
  <c r="E25" i="4"/>
</calcChain>
</file>

<file path=xl/sharedStrings.xml><?xml version="1.0" encoding="utf-8"?>
<sst xmlns="http://schemas.openxmlformats.org/spreadsheetml/2006/main" count="1337" uniqueCount="1248">
  <si>
    <t>Հ/Հ</t>
  </si>
  <si>
    <t>Ազգանուն, անուն, հայրանուն</t>
  </si>
  <si>
    <t>Հեռախոս</t>
  </si>
  <si>
    <t xml:space="preserve">                                                 Հաստատում եմ</t>
  </si>
  <si>
    <t>Անձնագրի տվյալները</t>
  </si>
  <si>
    <t>Պետ համարանիշ</t>
  </si>
  <si>
    <t>ՀԾՀ</t>
  </si>
  <si>
    <t>Հարկային պարտավորության չափ</t>
  </si>
  <si>
    <t>2021թ</t>
  </si>
  <si>
    <t>2022թ.</t>
  </si>
  <si>
    <t xml:space="preserve">Ցուցակ </t>
  </si>
  <si>
    <t>2021թ.</t>
  </si>
  <si>
    <t>Անշարժ գույքի հասցե</t>
  </si>
  <si>
    <t>Մաթևոսյան Արիստակես</t>
  </si>
  <si>
    <t xml:space="preserve">Ն.Շենգավիթ 3փ. 15տ.   </t>
  </si>
  <si>
    <t xml:space="preserve">Հովհաննիսյան Վանիկ </t>
  </si>
  <si>
    <t xml:space="preserve">Բագրատունյաց փ. 14շ. 33 բն. </t>
  </si>
  <si>
    <t>091-70-30-42</t>
  </si>
  <si>
    <t>11</t>
  </si>
  <si>
    <t>AV0465492</t>
  </si>
  <si>
    <t>098-52-52-14</t>
  </si>
  <si>
    <t>Սահակյան Արմեն</t>
  </si>
  <si>
    <t>Եղ.Թադևոսյան փ.8շ.14բն.</t>
  </si>
  <si>
    <t>010-48-18-67</t>
  </si>
  <si>
    <t>Քոչարյան Ոսկան</t>
  </si>
  <si>
    <t xml:space="preserve">Արագածի  93ա շ 28բն. </t>
  </si>
  <si>
    <t>091-55-08-33</t>
  </si>
  <si>
    <t>Բարսեղյան Ալեքսանդր</t>
  </si>
  <si>
    <t>34SM819</t>
  </si>
  <si>
    <t>Շիրակի 1-ին նրբ. 3շ. 4 բն.</t>
  </si>
  <si>
    <t>3204750159</t>
  </si>
  <si>
    <t>098-46-72-15</t>
  </si>
  <si>
    <t>Արսենյան Գուրգեն</t>
  </si>
  <si>
    <t xml:space="preserve">Վ.Շենգավիթ 2փ.5շ.27բն. </t>
  </si>
  <si>
    <t>0</t>
  </si>
  <si>
    <t>091-21-66-99</t>
  </si>
  <si>
    <t>007728918</t>
  </si>
  <si>
    <t>Ռուշանյան Հենրիկ</t>
  </si>
  <si>
    <t xml:space="preserve">Նիզամու փ.13շ.34բն. </t>
  </si>
  <si>
    <t>09US952</t>
  </si>
  <si>
    <t>099-44-29-05</t>
  </si>
  <si>
    <t>AS0303207</t>
  </si>
  <si>
    <t>Հակոբյան Հարություն</t>
  </si>
  <si>
    <t xml:space="preserve">Շարուրի փ.24/2շ.11բն. </t>
  </si>
  <si>
    <t>36VD262</t>
  </si>
  <si>
    <t>093-53-47-09</t>
  </si>
  <si>
    <t>AR0465231</t>
  </si>
  <si>
    <t>Ղազարյան Հուսիկ</t>
  </si>
  <si>
    <t xml:space="preserve">Բագրատունյաց փ.16շ.127բն. </t>
  </si>
  <si>
    <t>3203850311</t>
  </si>
  <si>
    <t>00946477</t>
  </si>
  <si>
    <t>88SC808</t>
  </si>
  <si>
    <t>010-46-35-92</t>
  </si>
  <si>
    <t>Փանոսյան Հովհաննես</t>
  </si>
  <si>
    <t xml:space="preserve">Շարուրի փ.24շ.118բն. </t>
  </si>
  <si>
    <t>077-16-61-45</t>
  </si>
  <si>
    <t>1105790150</t>
  </si>
  <si>
    <t>Մինասյան Գրիգոր</t>
  </si>
  <si>
    <t>Շարուրի փ.28շ.36բն.</t>
  </si>
  <si>
    <t>077-58-43-29</t>
  </si>
  <si>
    <t>10143295</t>
  </si>
  <si>
    <t>1708790349</t>
  </si>
  <si>
    <t xml:space="preserve">Մխիթարյան Վահրամ </t>
  </si>
  <si>
    <t xml:space="preserve">Ն.Շենգավիթ 11փ. 5տ. </t>
  </si>
  <si>
    <t>1611780489</t>
  </si>
  <si>
    <t>AS0271566</t>
  </si>
  <si>
    <t>010-48-61-17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</si>
  <si>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</si>
  <si>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</si>
  <si>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</si>
  <si>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</si>
  <si>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</si>
  <si>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</si>
  <si>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</si>
  <si>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</si>
  <si>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</si>
  <si>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</si>
  <si>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12</t>
  </si>
  <si>
    <t>13</t>
  </si>
  <si>
    <t>14</t>
  </si>
  <si>
    <t>Երոյան Հայկ</t>
  </si>
  <si>
    <t xml:space="preserve">Կաշեգործների փ.253տ. </t>
  </si>
  <si>
    <t>34PR381</t>
  </si>
  <si>
    <t>099-80-81-30</t>
  </si>
  <si>
    <t>2111570052</t>
  </si>
  <si>
    <t>AU0380988</t>
  </si>
  <si>
    <t>Աբաջև Ֆյոդր</t>
  </si>
  <si>
    <t xml:space="preserve">Մայիսի 9փ. 5շ. 14բն. </t>
  </si>
  <si>
    <t>30LO296</t>
  </si>
  <si>
    <t>2604430077</t>
  </si>
  <si>
    <t xml:space="preserve"> 091-32-13-77</t>
  </si>
  <si>
    <t>AU0266486</t>
  </si>
  <si>
    <t>15</t>
  </si>
  <si>
    <t>Ալումյան Արտաշես</t>
  </si>
  <si>
    <t xml:space="preserve">Չեխովի փ.25շ.73բն. </t>
  </si>
  <si>
    <t>095-42-59-06</t>
  </si>
  <si>
    <t>3407620233</t>
  </si>
  <si>
    <t>16</t>
  </si>
  <si>
    <t>Ադիխանյան Մարտուն</t>
  </si>
  <si>
    <t xml:space="preserve">Բագրատունյաց փ.15շ.66բն. </t>
  </si>
  <si>
    <t>2708560034</t>
  </si>
  <si>
    <t>AV0342910</t>
  </si>
  <si>
    <t>093-55-62-88</t>
  </si>
  <si>
    <t>17</t>
  </si>
  <si>
    <t>Աղայան Արտյոմ</t>
  </si>
  <si>
    <t xml:space="preserve">Շևչենկոյի 10շ. 53 բն. </t>
  </si>
  <si>
    <t>077-48-25-93</t>
  </si>
  <si>
    <t>2301580326</t>
  </si>
  <si>
    <t>AU0485387</t>
  </si>
  <si>
    <t>18</t>
  </si>
  <si>
    <t>Բադալյան Խաչատուր</t>
  </si>
  <si>
    <t xml:space="preserve">Ս.Տարոնցի նրբ.11շ.4բն. </t>
  </si>
  <si>
    <t>010-48-45-80</t>
  </si>
  <si>
    <t>2508680370</t>
  </si>
  <si>
    <t>AU0264659</t>
  </si>
  <si>
    <t>Բադալյան Էդուարդ</t>
  </si>
  <si>
    <t>19</t>
  </si>
  <si>
    <t>37DC946</t>
  </si>
  <si>
    <t xml:space="preserve">Ն.Խարբերդ 21փ. 64/11 տուն </t>
  </si>
  <si>
    <t>077-94-94-84</t>
  </si>
  <si>
    <t>1407680171</t>
  </si>
  <si>
    <t>001285923</t>
  </si>
  <si>
    <t>20</t>
  </si>
  <si>
    <t>Բաղդասարյան Վլադիկ</t>
  </si>
  <si>
    <t>Արարատյան 62/1շ. 602բն.</t>
  </si>
  <si>
    <t>2002590362</t>
  </si>
  <si>
    <t>AR0497749</t>
  </si>
  <si>
    <t>094-95-44-71</t>
  </si>
  <si>
    <t>21</t>
  </si>
  <si>
    <t>Գալստյան Սուսան</t>
  </si>
  <si>
    <t xml:space="preserve">Արագածի փ.93շ.5բն. </t>
  </si>
  <si>
    <t>36VV484</t>
  </si>
  <si>
    <t>6507470449</t>
  </si>
  <si>
    <t>093-19-74-62</t>
  </si>
  <si>
    <t>AP0680703</t>
  </si>
  <si>
    <t>Գևորգյան Սուրեն</t>
  </si>
  <si>
    <t xml:space="preserve">Գ.Նժդեհի փ.27/2շ.38բն. </t>
  </si>
  <si>
    <t>096-56-30-65</t>
  </si>
  <si>
    <t>2608660185</t>
  </si>
  <si>
    <t>AT0650979</t>
  </si>
  <si>
    <t>22</t>
  </si>
  <si>
    <t>23</t>
  </si>
  <si>
    <t>Գրիգորյան Գագիկ</t>
  </si>
  <si>
    <t>Ֆրունզե 4/2շ. 8բն.</t>
  </si>
  <si>
    <t>24OS322</t>
  </si>
  <si>
    <t>010-48-07-06</t>
  </si>
  <si>
    <t>4001740311</t>
  </si>
  <si>
    <t>000846956</t>
  </si>
  <si>
    <t>24</t>
  </si>
  <si>
    <t>Գրիգորյան Հենրիկ</t>
  </si>
  <si>
    <t xml:space="preserve">Նորագավիթ 1փ. 10Ատ. </t>
  </si>
  <si>
    <t>14US025</t>
  </si>
  <si>
    <t>098-07-45-47</t>
  </si>
  <si>
    <t>1107512859</t>
  </si>
  <si>
    <t>AF0244004</t>
  </si>
  <si>
    <t>25</t>
  </si>
  <si>
    <t>Թադևոսյան Հակոբ</t>
  </si>
  <si>
    <t>096-37-44-55</t>
  </si>
  <si>
    <t xml:space="preserve">Ն.Շենգավիթ 1փ. 38/2տ.   </t>
  </si>
  <si>
    <t>01TT018</t>
  </si>
  <si>
    <t>320360152</t>
  </si>
  <si>
    <t xml:space="preserve">Խաչատրյան Արմեն </t>
  </si>
  <si>
    <t>Ն.Չարբախ 3փ. 3նրբ.7/1տ.</t>
  </si>
  <si>
    <t>26</t>
  </si>
  <si>
    <t>093-6372-43</t>
  </si>
  <si>
    <t>2411690134</t>
  </si>
  <si>
    <t>Խաչատրյան Երեմ</t>
  </si>
  <si>
    <t xml:space="preserve">Արշակունյաց 53ա/33շ. 7բն.  </t>
  </si>
  <si>
    <t>18OL500</t>
  </si>
  <si>
    <t>098-35-62-28</t>
  </si>
  <si>
    <t>3403730301</t>
  </si>
  <si>
    <t>AU0543745</t>
  </si>
  <si>
    <t>27</t>
  </si>
  <si>
    <t>Կարապետյան Աշոտ</t>
  </si>
  <si>
    <t xml:space="preserve">Ն.Շենգավիթ 4փ.57/2տ. </t>
  </si>
  <si>
    <t>1607570068</t>
  </si>
  <si>
    <t>010-48-95-21</t>
  </si>
  <si>
    <t>011627577</t>
  </si>
  <si>
    <t>28</t>
  </si>
  <si>
    <t>29</t>
  </si>
  <si>
    <t>Կիզողյան Հրաչ</t>
  </si>
  <si>
    <t xml:space="preserve">Արարատյան 62/1շ.607բն.   </t>
  </si>
  <si>
    <t>010-42-91-48</t>
  </si>
  <si>
    <t>1502610523</t>
  </si>
  <si>
    <t>AU0274035</t>
  </si>
  <si>
    <t>Կարապետյան Արսեն Հրաչիկի</t>
  </si>
  <si>
    <t>Շարուրի փող, 2ա շենք, բն 8</t>
  </si>
  <si>
    <t>094-40-82-47</t>
  </si>
  <si>
    <t>AK0610997</t>
  </si>
  <si>
    <t>Հովսեփյան Համազասպ Ոսկանի</t>
  </si>
  <si>
    <t>Արցախի 4- րդ նրբ, 10 շենք, բն 123</t>
  </si>
  <si>
    <t>15HV015</t>
  </si>
  <si>
    <t>093-06-36-76</t>
  </si>
  <si>
    <t>Հովսեփյան Նորիկ Վանիկի</t>
  </si>
  <si>
    <t>Ն Շենգավիթ 11-րդ փող. Տուն 6</t>
  </si>
  <si>
    <t>34UF396</t>
  </si>
  <si>
    <t>098-48-90-94</t>
  </si>
  <si>
    <t>AK0470395</t>
  </si>
  <si>
    <t>Հարությունյան Միսակ Նիկոլայի</t>
  </si>
  <si>
    <t>Արշակունյաց փող, 54 շենք, բն 20 /1/2 բաժ</t>
  </si>
  <si>
    <t>093-83-13-17</t>
  </si>
  <si>
    <t>AM0874433</t>
  </si>
  <si>
    <t>Հովհաննիսյան Գնել Մուկուչի</t>
  </si>
  <si>
    <t>Շարուրի փող, 13 շենք, բն 29</t>
  </si>
  <si>
    <t>010-46-03-16</t>
  </si>
  <si>
    <t>Հակոբյան Ալեքսան Սահակի</t>
  </si>
  <si>
    <t>Վ Շենգավիթ 10 փող, 1 շենք բն 27</t>
  </si>
  <si>
    <t>68SO073</t>
  </si>
  <si>
    <t>094-03-40-08</t>
  </si>
  <si>
    <t>AT0479067</t>
  </si>
  <si>
    <t>Հակոբյան Մուշեղ Հակոբի</t>
  </si>
  <si>
    <t>Ն Խարբերդ 10-րդ փող, 6 տուն / 1/2</t>
  </si>
  <si>
    <t>093-51-38-51</t>
  </si>
  <si>
    <t>AT0612621</t>
  </si>
  <si>
    <t>Հարությունյան Կամո Լյուդվիգի</t>
  </si>
  <si>
    <t>Նիզամի փող, 24 շենք, բն 3</t>
  </si>
  <si>
    <t>07HR077</t>
  </si>
  <si>
    <t>098-45-40-75</t>
  </si>
  <si>
    <t>AU0535035</t>
  </si>
  <si>
    <t>Հարությունյան Սամվել Վոլոդյայի</t>
  </si>
  <si>
    <t>Մանթաշյան փող, 1 շենք, բն 24 /նոր հասցե Ն Խարբերդ 12 փող. Տուն 3</t>
  </si>
  <si>
    <t>37FD710</t>
  </si>
  <si>
    <t>094-87-65-65</t>
  </si>
  <si>
    <t>00969410</t>
  </si>
  <si>
    <t>Հովհաննիսյան Արտուր Համլետի</t>
  </si>
  <si>
    <t>Շիրակի փող 7ա շենք, բն 27</t>
  </si>
  <si>
    <t>10GG660</t>
  </si>
  <si>
    <t>010-42-62-97</t>
  </si>
  <si>
    <t>AV0600056</t>
  </si>
  <si>
    <t>Հակոբյան Զավեն Գրիշայի</t>
  </si>
  <si>
    <t>Ն Շենգավիթ 9-րդ փող. 1/2 շենք, բն 7</t>
  </si>
  <si>
    <t>055-91-94-77</t>
  </si>
  <si>
    <t>002835684</t>
  </si>
  <si>
    <t>Ղանդիլյան Վարուժան Բուդաղի</t>
  </si>
  <si>
    <t>Նորագավիթ 1-ին փող 5-րդ փակ, տուն 1/1</t>
  </si>
  <si>
    <t>34NR647</t>
  </si>
  <si>
    <t>093-96-96-03</t>
  </si>
  <si>
    <t>AR0605350</t>
  </si>
  <si>
    <t>ՙՄիրզոյան Սասուն Օնիկի</t>
  </si>
  <si>
    <t>Արարատյան 10 բարաք 115/3 տուն/ նոր հասցե Ս Տարոնցու փող, 14/6 տուն</t>
  </si>
  <si>
    <t>09UL545</t>
  </si>
  <si>
    <t>099-86-44-04</t>
  </si>
  <si>
    <t>001502640</t>
  </si>
  <si>
    <t>Մարտիրոսյան Մուրադ Հրանտի</t>
  </si>
  <si>
    <t>Արտաշիսյան փող, 51/16 շենք, բն 27</t>
  </si>
  <si>
    <t>098-42-83-10</t>
  </si>
  <si>
    <t>AU0504121</t>
  </si>
  <si>
    <t>Մովսիսյան Յուրիկ Ալբերտի</t>
  </si>
  <si>
    <t>Արագածի փող, 93ա շենք, 2 բն</t>
  </si>
  <si>
    <t>68SO796</t>
  </si>
  <si>
    <t>077-44-24-20</t>
  </si>
  <si>
    <t>AR0524657</t>
  </si>
  <si>
    <t>Մկրտչյան  Գրիգոր Համազասպի</t>
  </si>
  <si>
    <t>Ղրիբջանյան փող. 64 տուն</t>
  </si>
  <si>
    <t>093-93-17-60</t>
  </si>
  <si>
    <t>Մինասյան Գագիկ Վաղարշակի</t>
  </si>
  <si>
    <t>Ն Շենգավիթ 6- րդ փող, 9 տուն</t>
  </si>
  <si>
    <t>091-51-28-48</t>
  </si>
  <si>
    <t>AP0510590</t>
  </si>
  <si>
    <t>Նազարյան Նորայր Մարկոսի</t>
  </si>
  <si>
    <t>Տիմիրազևի փող, 55 տուն</t>
  </si>
  <si>
    <t>010-42-06-62</t>
  </si>
  <si>
    <t>001410851</t>
  </si>
  <si>
    <t>Շահբազյան Սուրեն Գագիկի</t>
  </si>
  <si>
    <t>Չեխովի փող, 11 շենք, բն 13</t>
  </si>
  <si>
    <t>24LL552</t>
  </si>
  <si>
    <t>010-44-15-05</t>
  </si>
  <si>
    <t>AN0601172</t>
  </si>
  <si>
    <t>Շահվերդյան Վոլոդյա Անդրիասի</t>
  </si>
  <si>
    <t>Բագրատունյաց 1 նրբ, 11 շենք, բն 34</t>
  </si>
  <si>
    <t>010-42-74-05</t>
  </si>
  <si>
    <t>AC0549600</t>
  </si>
  <si>
    <t>Շահնազարյան Լեռնիկ Լևոնի</t>
  </si>
  <si>
    <t>Շիրակի 2 նրբ 3 շենք, բն 20</t>
  </si>
  <si>
    <t>093-80-22-08</t>
  </si>
  <si>
    <t>AM0856851</t>
  </si>
  <si>
    <t>Ոսկանյան Լևոն Լյուդվիգի</t>
  </si>
  <si>
    <t>Չեխովի փող, 34 շենք, բն 40</t>
  </si>
  <si>
    <t>010-42-76-28</t>
  </si>
  <si>
    <t>AS0417903</t>
  </si>
  <si>
    <t>Սանթրյան Ժորա Արարատի</t>
  </si>
  <si>
    <t>Արարատյան փող,  65/18 տուն</t>
  </si>
  <si>
    <t>80NM088</t>
  </si>
  <si>
    <t>093-47-49-93</t>
  </si>
  <si>
    <t>AN0690254</t>
  </si>
  <si>
    <t>Սիմոնյան Յակով Յուրիկի</t>
  </si>
  <si>
    <t>Եղբայրության փող, 24 շենք, բն 34</t>
  </si>
  <si>
    <t>010-46-28-96</t>
  </si>
  <si>
    <t>008449365</t>
  </si>
  <si>
    <t>Վարդանյան Արմեն Ռադիոնի</t>
  </si>
  <si>
    <t>Ֆրունզեի փող, 8/1 շենք, բն 22</t>
  </si>
  <si>
    <t>010-48-14-25</t>
  </si>
  <si>
    <t>014250617</t>
  </si>
  <si>
    <t>Վարդանյան Գառնիկ Արկադիայի</t>
  </si>
  <si>
    <t>Նարագավիթ 12 փող, 9 տուն</t>
  </si>
  <si>
    <t>093-68-07-32</t>
  </si>
  <si>
    <t>AU0434854</t>
  </si>
  <si>
    <t>Տոնոյան Ֆեդրիկ Արամի</t>
  </si>
  <si>
    <t>Նորագավիթ 12 փող, 15/1 տուն</t>
  </si>
  <si>
    <t>077-48-95-45</t>
  </si>
  <si>
    <t>005029962</t>
  </si>
  <si>
    <t>Փայտյան Վանուշ Աշոտի</t>
  </si>
  <si>
    <t>Ղարիբջանյան փող, 72 տուն</t>
  </si>
  <si>
    <t>093-82-55-24</t>
  </si>
  <si>
    <t>AV0259618</t>
  </si>
  <si>
    <t>Թադևոսյան Արմեն Լիպարիտի</t>
  </si>
  <si>
    <t>Ն Շենգավիթ 11 փող, 1/21 շենք, բն 4</t>
  </si>
  <si>
    <t>093-83-84-95</t>
  </si>
  <si>
    <t>AG0439750</t>
  </si>
  <si>
    <t>Սիմոնյան Արմենակ Համբարձումի</t>
  </si>
  <si>
    <t>Շարուրի փող, 28/2 շենք, բն 60</t>
  </si>
  <si>
    <t>093-72-10-75</t>
  </si>
  <si>
    <t>002456523</t>
  </si>
  <si>
    <t>Մնացականյան Ռուբեն Խաչիկի</t>
  </si>
  <si>
    <t>Շարուրի փող, 3 շենք, բն 1</t>
  </si>
  <si>
    <t>36FZ520</t>
  </si>
  <si>
    <t>091-52-00-83</t>
  </si>
  <si>
    <t>009228537</t>
  </si>
  <si>
    <t>Բաբալարյան Ռուբեն Սարգսի</t>
  </si>
  <si>
    <t xml:space="preserve">Շարուրի փող, 27 շենք, 9 բն </t>
  </si>
  <si>
    <t>34LQ090</t>
  </si>
  <si>
    <t>094-76-48-56</t>
  </si>
  <si>
    <t>011446788</t>
  </si>
  <si>
    <t>Գրիգորյան Սուրեն Վահանի</t>
  </si>
  <si>
    <t>Արշակունյաց պող, 53ա/33 շենք, բն 54</t>
  </si>
  <si>
    <t>094-68-55-79</t>
  </si>
  <si>
    <t>012926960</t>
  </si>
  <si>
    <t>Արսենյան Վահան Վոլոդյայի</t>
  </si>
  <si>
    <t>Շարուրի փող, 22/1 շենք, բն 2/1</t>
  </si>
  <si>
    <t>-</t>
  </si>
  <si>
    <t>009901034</t>
  </si>
  <si>
    <t>Հակոբյան Վոլոդյայի Ռաֆիկի</t>
  </si>
  <si>
    <t>Շիրակի փող, 33 շենք, բն 17</t>
  </si>
  <si>
    <t>010-46-28-92</t>
  </si>
  <si>
    <t>003054582</t>
  </si>
  <si>
    <t>Հովսեփյան Արզուման Վազգենի</t>
  </si>
  <si>
    <t>Մայիսի 9-ի փող, 51/1 շենք, 26 բն</t>
  </si>
  <si>
    <t>096-46-68-38</t>
  </si>
  <si>
    <t>AU0509692</t>
  </si>
  <si>
    <t>Բաղդասարյան Հրաչիկ Վաղարշակի</t>
  </si>
  <si>
    <t>Ն Շենգավիթ 13 փող, 2 նրբ, 2 տուն</t>
  </si>
  <si>
    <t>36zu027</t>
  </si>
  <si>
    <t>096-48-06-81</t>
  </si>
  <si>
    <t>010643575</t>
  </si>
  <si>
    <t>Մկրտչյան Աշոտիկ</t>
  </si>
  <si>
    <t xml:space="preserve">Նորագավիթ 1փ.9/1տ.                                </t>
  </si>
  <si>
    <t>010-49-04-83</t>
  </si>
  <si>
    <t>AV0502781</t>
  </si>
  <si>
    <t>Շաբուրյան Խորեն</t>
  </si>
  <si>
    <t xml:space="preserve">Ս.Տարոնցի նրբ.6շ.16ա բն.                              </t>
  </si>
  <si>
    <t>043-72-61-72</t>
  </si>
  <si>
    <t>Համբարձումյան Ռոբերտ</t>
  </si>
  <si>
    <t xml:space="preserve">Արտաշիսյան փ.37շ.բն.26                                 </t>
  </si>
  <si>
    <t>010-48-90-32</t>
  </si>
  <si>
    <t>Բաբայան Տիգրան</t>
  </si>
  <si>
    <t xml:space="preserve">Արտաշիսյան փ.63/1շ. բն.2                               </t>
  </si>
  <si>
    <t>35UN672</t>
  </si>
  <si>
    <t>010-42-52-30</t>
  </si>
  <si>
    <t>AV0230786</t>
  </si>
  <si>
    <t>Նիկողոսյան Տիգրան</t>
  </si>
  <si>
    <t xml:space="preserve">Շիրակի փ.7ա շ. բն.32                                   </t>
  </si>
  <si>
    <t>077-74-17-64</t>
  </si>
  <si>
    <t>AS0532829</t>
  </si>
  <si>
    <t>Քոչինյան  Սիրեկան</t>
  </si>
  <si>
    <t xml:space="preserve">Ն.Շենգավիթ 2փ.2շ.502բն.                                   </t>
  </si>
  <si>
    <t>077-98-88-46</t>
  </si>
  <si>
    <t>005239975</t>
  </si>
  <si>
    <t>Նիկողոսյան Աշոտ</t>
  </si>
  <si>
    <t xml:space="preserve">Արշակունյաց պ. 36/3շ.բն 1/1                                  </t>
  </si>
  <si>
    <t>36MQ479</t>
  </si>
  <si>
    <t>099-50-16-18</t>
  </si>
  <si>
    <t>009979659</t>
  </si>
  <si>
    <t xml:space="preserve">Շիրակի 4-րդ նրբ. 9շ. 16 բն                                           </t>
  </si>
  <si>
    <t>093-46-74-79</t>
  </si>
  <si>
    <t>AN0726270</t>
  </si>
  <si>
    <t>Մուշեղյան Խաչիկ</t>
  </si>
  <si>
    <t xml:space="preserve">Շարուրի 34/27տ.                                             </t>
  </si>
  <si>
    <t>077-52-16-36</t>
  </si>
  <si>
    <t>011365814</t>
  </si>
  <si>
    <t>Արշակյան Ռոման</t>
  </si>
  <si>
    <t xml:space="preserve">Բագրատունյաց փ. 33շ. 27բն.                               </t>
  </si>
  <si>
    <t>094-48-39-78</t>
  </si>
  <si>
    <t>001619832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</si>
  <si>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</si>
  <si>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</si>
  <si>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</si>
  <si>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</si>
  <si>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</si>
  <si>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</si>
  <si>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</si>
  <si>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</si>
  <si>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</si>
  <si>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</si>
  <si>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</si>
  <si>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</si>
  <si>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</si>
  <si>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</si>
  <si>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</si>
  <si>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</si>
  <si>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</si>
  <si>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</si>
  <si>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</si>
  <si>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</si>
  <si>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</si>
  <si>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</si>
  <si>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</si>
  <si>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</si>
  <si>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</si>
  <si>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</si>
  <si>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</si>
  <si>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</si>
  <si>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</si>
  <si>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</si>
  <si>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</si>
  <si>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</si>
  <si>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</si>
  <si>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</si>
  <si>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</si>
  <si>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</si>
  <si>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</si>
  <si>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 xml:space="preserve">Երևան քաղաքի Շենգավիթ վարչական շրջանում բնակվող` Արցախյան (Լեռնային Ղարաբաղի) և Հայաստանի Հանրապետության  պատերազմների ժամանակ վիրավորված և ստացած վնասվածքներից հաջորդող տարիների ընթացքում մահացածների ընտանիքների, ինչպես նաև գերեվարված, անհայտ բացակայող կամ մահացած ճանաչված (կամ նրանց ընտանիքի անդամների) և Արցախյան (Լեռնային Ղարաբաղի) և Հայաստանի Հանրապետության պատերազմների 1-ին և 2-րդ խմբի զինհաշմանդամների վերաբերյալ տեղեկատվություն   </t>
  </si>
  <si>
    <t>Ընդամենը՝</t>
  </si>
  <si>
    <t>Ընդհանուր՝</t>
  </si>
  <si>
    <r>
      <t xml:space="preserve">Էվոյան </t>
    </r>
    <r>
      <rPr>
        <sz val="12"/>
        <color theme="1"/>
        <rFont val="Grapalat"/>
      </rPr>
      <t>Արայիկ</t>
    </r>
  </si>
  <si>
    <t xml:space="preserve">             </t>
  </si>
  <si>
    <t xml:space="preserve">                                                                                                           Կենտրոն վարչական շրջանի ղեկավար`       </t>
  </si>
  <si>
    <t xml:space="preserve">                                                                                       ------------------------              Վիկտոր Մնացականյան</t>
  </si>
  <si>
    <t xml:space="preserve">                                                                                   Կ.Տ.</t>
  </si>
  <si>
    <t xml:space="preserve">Երևան քաղաքի  Շենգավիթ վարչական շրջանում բնակվող` Արցախյան (Լեռնային Ղարաբաղի) և Հայաստանի Հանրապետության  պատերազմների ժամանակ վիրավորված և ստացած վնասվածքներից հաջորդող տարիների ընթացքում մահացածների ընտանիքների, ինչպես նաև գերեվարված, անհայտ բացակայող կամ մահացած ճանաչված (կամ նրանց ընտանիքի անդամների) և Արցախյան (Լեռնային Ղարաբաղի) և Հայաստանի Հանրապետության պատերազմների 1-ին և 2-րդ խմբի զինհաշմանդամների վերաբերյալ տեղեկատվություն   </t>
  </si>
  <si>
    <t>Զոհվածի ազգանուն, անուն, հայրանուն</t>
  </si>
  <si>
    <t>Հասմիկ Գաբոյան Սերգոյի</t>
  </si>
  <si>
    <t>Պետրոս Գաբոյան Ժորայի</t>
  </si>
  <si>
    <t>ՇԱՐՈՒՐԻ Փ. 13շ․  14բն․</t>
  </si>
  <si>
    <t>099-59-57-97</t>
  </si>
  <si>
    <t>AN0620871</t>
  </si>
  <si>
    <t>Ղարիբյան Արշակ  Արտավազդի/հայր/ Ղարիբյան Արևհատ Գուրգենի /մայր/</t>
  </si>
  <si>
    <t>Ղարիբյան Արտավազդ Արշակի</t>
  </si>
  <si>
    <t>Ն. Խարբերդ 23ա 360 տ.</t>
  </si>
  <si>
    <t>091-12-51-23</t>
  </si>
  <si>
    <t>1705560121</t>
  </si>
  <si>
    <t>Հրաչյա Գերասիմի Ավետիսյան</t>
  </si>
  <si>
    <t xml:space="preserve">Սարգիս Հրաչյայի Ավետիսյան </t>
  </si>
  <si>
    <t>ԱՐՇԱԿՈՒՆՅԱՑ Պ. 53Ա/33շ․ 1բն․</t>
  </si>
  <si>
    <t>098-16-52-66</t>
  </si>
  <si>
    <t>AV0350344</t>
  </si>
  <si>
    <t>2604610233</t>
  </si>
  <si>
    <t>Արշակյան Քրիստինա Վլադիմիրի</t>
  </si>
  <si>
    <t>Կարապետ  Վրեժի Արշակյան</t>
  </si>
  <si>
    <t>ՖՐՈՒՆԶԵԻ Փ. 6/4 շ․ 36բն․</t>
  </si>
  <si>
    <t>093-94-21-89</t>
  </si>
  <si>
    <t>AN0678578</t>
  </si>
  <si>
    <t>6612770570</t>
  </si>
  <si>
    <t>Մատոսյան Աշխեն Արևշատի</t>
  </si>
  <si>
    <t>Վարուժան  Սարիբեկի Մատոսյան</t>
  </si>
  <si>
    <t>Ն. ՇԵՆԳԱՎԻԹ 11 Փ. 39 շ․22բն․</t>
  </si>
  <si>
    <t>37CZ459</t>
  </si>
  <si>
    <t>094-94-54-08</t>
  </si>
  <si>
    <t>011916939</t>
  </si>
  <si>
    <t>5202660731</t>
  </si>
  <si>
    <t>Մարիաննա Գևորգի Մուրադյան</t>
  </si>
  <si>
    <t>Էդգար Հրաչիկի Գևորգյան</t>
  </si>
  <si>
    <t>ԱՐՏԱՇԻՍՅԱՆ Փ. 45/20շ․ 23բն․</t>
  </si>
  <si>
    <t>077-47-17-54</t>
  </si>
  <si>
    <t>AT0474467</t>
  </si>
  <si>
    <t>6502930301</t>
  </si>
  <si>
    <t>Սիրանուշ  Կազբեկի Հարությունյան</t>
  </si>
  <si>
    <t>Ռուբեն  Բալաբեկի Հովսեփյան</t>
  </si>
  <si>
    <t>ՄԱՆԹԱՇՅԱՆ Փ. 42շ 22բն․</t>
  </si>
  <si>
    <t>094-82-46-76</t>
  </si>
  <si>
    <t>AN0485018</t>
  </si>
  <si>
    <t>6408580530</t>
  </si>
  <si>
    <t>Զատիկ  Զաքարի Ստեփանյան</t>
  </si>
  <si>
    <t>Զաքար Զատիկի Ստեփանյան</t>
  </si>
  <si>
    <t>Ս. ՏԱՐՈՆՑՈՒ Փ. 32շ․ 40բն</t>
  </si>
  <si>
    <t>099-39-29-50</t>
  </si>
  <si>
    <t>AR0592346</t>
  </si>
  <si>
    <t>1705530303</t>
  </si>
  <si>
    <t>Գոհար Գեորգիի Մինասյան /կին/ Նազարյան Նարեկ Ավետիսի  /որդի/</t>
  </si>
  <si>
    <t>Ավետիս Սուրենի Նազարյան</t>
  </si>
  <si>
    <t>ՄԱՆԱՆԴՅԱՆ Փ. 25Աշ․ 1բն․</t>
  </si>
  <si>
    <t>36DQ519</t>
  </si>
  <si>
    <t>098-42-33-86</t>
  </si>
  <si>
    <t>012975421</t>
  </si>
  <si>
    <t>5507570329</t>
  </si>
  <si>
    <t xml:space="preserve">Ջինոսյան Ռուզաննա Խաչիկի </t>
  </si>
  <si>
    <t>Լեվոն Ռուբենի  Պետրոսյան</t>
  </si>
  <si>
    <t>ԱԷՐԱՑԻԱՅԻ ԹՂՄ. 2 շ․11բն․</t>
  </si>
  <si>
    <t>077-27-26-98</t>
  </si>
  <si>
    <t>5811650493</t>
  </si>
  <si>
    <t>Մանվել Կույբիշևի  Կիրակոսյան</t>
  </si>
  <si>
    <t>Դավիթ Մանվելի Կիրակոսյան</t>
  </si>
  <si>
    <t>Վ.Չարբախ 4-րդ փող. 58 տ.</t>
  </si>
  <si>
    <t>077-96-91-35</t>
  </si>
  <si>
    <t>001549682</t>
  </si>
  <si>
    <t>1109640072</t>
  </si>
  <si>
    <t>Սուրեն Դավթյան Դավթի</t>
  </si>
  <si>
    <t>Կարեն  Սուրենի Դավթյան</t>
  </si>
  <si>
    <t>Ն. ՇԵՆԳԱՎԻԹ 1 Փ. 7 տ․</t>
  </si>
  <si>
    <t>091-22-82-30</t>
  </si>
  <si>
    <t>AP0644475</t>
  </si>
  <si>
    <t>3814580639</t>
  </si>
  <si>
    <t>Ֆլորա Ջիվանի Հաջիյան</t>
  </si>
  <si>
    <t>Նորայր  Միքայելի Հաջիյան</t>
  </si>
  <si>
    <t>ՄԱՐԿՎԱՐՏԻ Փ. 85/1 շ․ 16/1-16/2</t>
  </si>
  <si>
    <t>047-94-34-50</t>
  </si>
  <si>
    <t>008338840</t>
  </si>
  <si>
    <t>7012530200</t>
  </si>
  <si>
    <t>Մարինե Տոնականի  Սարգսյան</t>
  </si>
  <si>
    <t>Արամ  Մկրտիչի Գրիգորյան</t>
  </si>
  <si>
    <t>ԱՐՇԱԿՈՒՆՅԱՑ Պ. 127  1</t>
  </si>
  <si>
    <t>077-87-52-60</t>
  </si>
  <si>
    <t>012870366</t>
  </si>
  <si>
    <t>6614820257</t>
  </si>
  <si>
    <t>Գագիկ  Գալուստի Գալստյան</t>
  </si>
  <si>
    <t>Գարեգին  Գագիկի Գալստյան</t>
  </si>
  <si>
    <t>ԲԱԳՐԱՏՈՒՆՅԱՑ Փ. 47 շ․ 23բն․</t>
  </si>
  <si>
    <t>68GG002</t>
  </si>
  <si>
    <t>094-48-40-16</t>
  </si>
  <si>
    <t>AT0290914</t>
  </si>
  <si>
    <t>1914550209</t>
  </si>
  <si>
    <t>Հրաչյա Ղարիբի  Սարգսյան</t>
  </si>
  <si>
    <t>Դավիթ  Հրաչյայի Սարգսյան</t>
  </si>
  <si>
    <t>ԱՐՇԱԿՈՒՆՅԱՑ 4 ՆՐԲ. 27 տ</t>
  </si>
  <si>
    <t>37OA222</t>
  </si>
  <si>
    <t>091-74-77-04</t>
  </si>
  <si>
    <t>006211742</t>
  </si>
  <si>
    <t>2605630307</t>
  </si>
  <si>
    <t xml:space="preserve">Ղազարյան Կարինե Անդրանիկի </t>
  </si>
  <si>
    <t>Էդգար  Համլետի Իրադյան</t>
  </si>
  <si>
    <t>ԱՐՇԱԿՈՒՆՅԱՑ Պ. 30շ․ 80բն․</t>
  </si>
  <si>
    <t>36RR730</t>
  </si>
  <si>
    <t>077-44-37-23</t>
  </si>
  <si>
    <t>011778594</t>
  </si>
  <si>
    <t>7511880592</t>
  </si>
  <si>
    <t>Գուրգեն Զավենի  Մարգարյան</t>
  </si>
  <si>
    <t>Հովհաննես  Գուրգենի Մարգարյան</t>
  </si>
  <si>
    <t>Ն. Շենգավիթ 9-րդ Փ. 1/1 շ․15բն․</t>
  </si>
  <si>
    <t>096-27-08-27</t>
  </si>
  <si>
    <t>11367893</t>
  </si>
  <si>
    <t>2514490111</t>
  </si>
  <si>
    <t>Մարիամ Սանասարի  Գեղամյան</t>
  </si>
  <si>
    <t>Սանասար Մՙանուկի Գեղամյան</t>
  </si>
  <si>
    <t>Ս. ՏԱՐՈՆՑՈՒ Փ. 1 117,118</t>
  </si>
  <si>
    <t>098-05-56-89</t>
  </si>
  <si>
    <t>AV0468212</t>
  </si>
  <si>
    <t>5110920621</t>
  </si>
  <si>
    <t xml:space="preserve"> Շատիրյան Լուսիկ/ Զոհրաբյան Վալտեր Վաղարշակի </t>
  </si>
  <si>
    <t>Զոհրաբյան Արմեն Վալտերի</t>
  </si>
  <si>
    <t>Նորագավիթ 7 փող, 52 տուն</t>
  </si>
  <si>
    <t>Խանումյան Վալերի Սարգսի</t>
  </si>
  <si>
    <t>Խանումյան Տիգրան Վալերր</t>
  </si>
  <si>
    <t>Ս Տարոնցու նրբ, 1 շենք, բն 11</t>
  </si>
  <si>
    <t>096-38-73-76</t>
  </si>
  <si>
    <t>Մարգարյան Անտոնինա Վալերիի</t>
  </si>
  <si>
    <t>Կորկոտյան Հովհաննես Ալեքսանդրի</t>
  </si>
  <si>
    <t>Արշակունյաց պող, 52/1 շենք, բն 4</t>
  </si>
  <si>
    <t>098-30-85-68</t>
  </si>
  <si>
    <t>AS0452499</t>
  </si>
  <si>
    <t>Հաջիյան Ֆլորա Ջիվանի</t>
  </si>
  <si>
    <t>Հաջիյան Երվանդ Միքայելի</t>
  </si>
  <si>
    <t>Մարկվարտի փող, 85/1 շենք, բն 16/1-16/2</t>
  </si>
  <si>
    <t>097-26-34-50</t>
  </si>
  <si>
    <t>Ստեփանյան Ժաննա Մայիսի</t>
  </si>
  <si>
    <t>Գրիգորյան Գագիկ Ֆրիդոնի</t>
  </si>
  <si>
    <t>Արարատյան փող 62/2 շենք, բն 410</t>
  </si>
  <si>
    <t>094-42-94-95</t>
  </si>
  <si>
    <t>AR0422879</t>
  </si>
  <si>
    <t>Գրիգորյան Արմինե Հովսեփի</t>
  </si>
  <si>
    <t>Գրիգորյան Սարգիս Թաթուլի</t>
  </si>
  <si>
    <t>Բագրատունյաց փող, 2 նրբ 16/1 տուն</t>
  </si>
  <si>
    <t>07GM016</t>
  </si>
  <si>
    <t>095-12-29-00</t>
  </si>
  <si>
    <t>AS0211357</t>
  </si>
  <si>
    <t>Մաթևոսյան Կոստյա Սարգսի</t>
  </si>
  <si>
    <t>Մաթևոսյան Աշոտ Կոստյայի</t>
  </si>
  <si>
    <t>Չեխովի փող, 2- շենք, բն 25</t>
  </si>
  <si>
    <t>36ST761</t>
  </si>
  <si>
    <t>096-42-01-06</t>
  </si>
  <si>
    <t>011832862</t>
  </si>
  <si>
    <t>Վարդանյան Արմենուհի Աբովի</t>
  </si>
  <si>
    <t>Սարգսյան Յուրիկ Մեսրոպի</t>
  </si>
  <si>
    <t>Շիրակի փող, 7/1 շենք, բն 41</t>
  </si>
  <si>
    <t>098-46-01-70</t>
  </si>
  <si>
    <t>005291786</t>
  </si>
  <si>
    <t>Մարգարյան Մհեր Աշոտի</t>
  </si>
  <si>
    <t>Մարգարյան Աշոտ Աղասու</t>
  </si>
  <si>
    <t>Ն Չարբախ 1-ին փող, տուն 20</t>
  </si>
  <si>
    <t>36FR570</t>
  </si>
  <si>
    <t>091-25-25-60</t>
  </si>
  <si>
    <t>012139986</t>
  </si>
  <si>
    <t>Սիմոնյան Գեղեցիկ Սպարտակի</t>
  </si>
  <si>
    <t>Լազարյան Ղևոնդ Սոսիկի</t>
  </si>
  <si>
    <t>Ն Շենգավիթ 11-րդ փող, տուն 16</t>
  </si>
  <si>
    <t>37FZ167</t>
  </si>
  <si>
    <t>098-14-84-72</t>
  </si>
  <si>
    <t>012884938</t>
  </si>
  <si>
    <t>Իսպիրյան Աննման Սերյոժայի</t>
  </si>
  <si>
    <t>Աթանեսյան Արտակ Վոլոդյայի</t>
  </si>
  <si>
    <t>Արշակունյաց պող, 36/3 շենք, բն 58</t>
  </si>
  <si>
    <t>077-20-98-91</t>
  </si>
  <si>
    <t>Իսպիրյան Սերգեյ Դմիտրիի</t>
  </si>
  <si>
    <t>Իսպիրյան Դմիտրի Սերգեյի</t>
  </si>
  <si>
    <t>Մուսայելյան փող, 29</t>
  </si>
  <si>
    <t>99XS599</t>
  </si>
  <si>
    <t>094-14-55-93</t>
  </si>
  <si>
    <t>01090018</t>
  </si>
  <si>
    <t>Սիմոնյան Գոհար Փայլակի</t>
  </si>
  <si>
    <t>Մադոյան փող, 24/2</t>
  </si>
  <si>
    <t>077-44-71-89</t>
  </si>
  <si>
    <t>AR0583643</t>
  </si>
  <si>
    <t>Բալասանյան Սերգեյ Խաչատուրի</t>
  </si>
  <si>
    <t>Բալասանյան Խաչատուր Սերգեյի</t>
  </si>
  <si>
    <t>Բագրատունյաց փող, 1 նրբ 11 շենք, բն 33</t>
  </si>
  <si>
    <t>077-52-59-85</t>
  </si>
  <si>
    <t>AT0418287</t>
  </si>
  <si>
    <t>Բեգլարյան Մելանյա Անուշավանի</t>
  </si>
  <si>
    <t>86II111</t>
  </si>
  <si>
    <t>012815544</t>
  </si>
  <si>
    <t>Բադալյան Ստելա Լևոնի</t>
  </si>
  <si>
    <t>Մելիքյան Սուրեն էդուարդի</t>
  </si>
  <si>
    <t>Ս Տարոնցու փող, 3/1 շենք, բն 24</t>
  </si>
  <si>
    <t>AV0204541</t>
  </si>
  <si>
    <t>Մուրադյան Աննա Մովսեսի</t>
  </si>
  <si>
    <t>Համբարձումյան Գոռ Վահրամի</t>
  </si>
  <si>
    <t>Շահվերդյան փող, 8 շենք, բն 40</t>
  </si>
  <si>
    <t>36CR750</t>
  </si>
  <si>
    <t>098-20-18-07</t>
  </si>
  <si>
    <t>AU0539063</t>
  </si>
  <si>
    <t xml:space="preserve">Մնացականյան Կարապետ Ռազմիկի  </t>
  </si>
  <si>
    <t>Մնացականյան Կարեն Կարապետի</t>
  </si>
  <si>
    <t>Կատովսկու փող, 62 տուն</t>
  </si>
  <si>
    <t>098-54-45-83</t>
  </si>
  <si>
    <t>005406558</t>
  </si>
  <si>
    <t>Լիլիթ Հովսեփյան</t>
  </si>
  <si>
    <t>Վասպուրակ Բագրատունյան</t>
  </si>
  <si>
    <t>ԲԱԳՐԱՏՈՒՆՅԱՑ Փ. 47/2 շ․33բն․</t>
  </si>
  <si>
    <t>51LH551</t>
  </si>
  <si>
    <t>055-28-21-28</t>
  </si>
  <si>
    <t>AT0447748</t>
  </si>
  <si>
    <t>21867</t>
  </si>
  <si>
    <t xml:space="preserve">Երևան քաղաքի  Շենգավիթ  վարչական շրջանում բնակվող` Արցախյան (Լեռնային Ղարաբաղի) և Հայաստանի Հանրապետության  պատերազմների ժամանակ վիրավորված և ստացած վնասվածքներից հաջորդող տարիների ընթացքում մահացածների ընտանիքների, ինչպես նաև գերեվարված, անհայտ բացակայող կամ մահացած ճանաչված (կամ նրանց ընտանիքի անդամների) և Արցախյան (Լեռնային Ղարաբաղի) և Հայաստանի Հանրապետության պատերազմների 1-ին և 2-րդ խմբի զինհաշմանդամների վերաբերյալ տեղեկատվություն   </t>
  </si>
  <si>
    <t xml:space="preserve"> Ավանեսյան Ռիտա</t>
  </si>
  <si>
    <t xml:space="preserve">Ավանեսյան Արամ Աշոտի       </t>
  </si>
  <si>
    <t>Շիրակի փ. 2ա 511բն.</t>
  </si>
  <si>
    <t>010-42-24-90, 093-31-61-16</t>
  </si>
  <si>
    <t>AT0462158</t>
  </si>
  <si>
    <t xml:space="preserve">  Ապրեսյան Գրիգոր</t>
  </si>
  <si>
    <t xml:space="preserve">Ապրեսյան Արմեն Գրիգորի    </t>
  </si>
  <si>
    <t>Չեխովի փ. 16շ. 15ա  բն.</t>
  </si>
  <si>
    <t>010-46-23-54, 098-73-20-50</t>
  </si>
  <si>
    <t>AU0422979</t>
  </si>
  <si>
    <t xml:space="preserve"> Եփրեմյան Ֆրիդա</t>
  </si>
  <si>
    <t xml:space="preserve">Ասատրյան Ռազմիկ Դերենիկի </t>
  </si>
  <si>
    <t>Եղ.Թադևոսյան փ. 17շ. 28բն.</t>
  </si>
  <si>
    <t>010-48-34-11, 077-48-34-11</t>
  </si>
  <si>
    <t>AV0308611</t>
  </si>
  <si>
    <t xml:space="preserve">Ալախվերդյան Կարինե       </t>
  </si>
  <si>
    <t xml:space="preserve">Ալախվերդյան Վանուշ Վազգենի </t>
  </si>
  <si>
    <t>Մանանդյան փ. 41/4շ. 302բն.</t>
  </si>
  <si>
    <t>094-94-40-55,094-27-87-18</t>
  </si>
  <si>
    <t>AN0701381</t>
  </si>
  <si>
    <t xml:space="preserve"> Սարգսյան Կարինե</t>
  </si>
  <si>
    <t xml:space="preserve">Ասլանյան Մանվել Սենիկի  </t>
  </si>
  <si>
    <t>Ն. Շենգավիթ 11 փ. 37շ. 17բն.</t>
  </si>
  <si>
    <t>010-48-96-71, 094-00-57-76</t>
  </si>
  <si>
    <t>006345581</t>
  </si>
  <si>
    <t>Զաքարյան Հասմիկ</t>
  </si>
  <si>
    <t xml:space="preserve">Աղաջանյան Սպարտակ Աշոտի   </t>
  </si>
  <si>
    <t>Շիրակի փող․ 68շ. 41բն.</t>
  </si>
  <si>
    <t>34FO643</t>
  </si>
  <si>
    <t>010-42-37-34, 093-49-50-12</t>
  </si>
  <si>
    <t>AV0612722</t>
  </si>
  <si>
    <t xml:space="preserve"> Հարությունյան Սոֆյա</t>
  </si>
  <si>
    <t xml:space="preserve">Առուշանյան Անդրանիկ Մաքսիմի   </t>
  </si>
  <si>
    <t>Եղբայրության փող․  16շ. 46բն.</t>
  </si>
  <si>
    <t>010-42-62-01, 093-42-62-01</t>
  </si>
  <si>
    <t>002747616</t>
  </si>
  <si>
    <t>Արամյան Արևիկ Լյուդվիգի</t>
  </si>
  <si>
    <t xml:space="preserve">Արամյան Սեդրակ Արամի  </t>
  </si>
  <si>
    <t>Ս.Տարոնցի 7շ. 42բն.</t>
  </si>
  <si>
    <t>010-49-13-43, 093-33-04-98</t>
  </si>
  <si>
    <t>006390819</t>
  </si>
  <si>
    <t>Առաքելյան Ալլա</t>
  </si>
  <si>
    <t xml:space="preserve">Աղաջանյան Արման Ռոմանոսի               </t>
  </si>
  <si>
    <t>Եղ. Թադևոսյան փ. 12/6շ. 20բն.</t>
  </si>
  <si>
    <t>010-48-62-16, 091-71-24-15</t>
  </si>
  <si>
    <t>AS0620332</t>
  </si>
  <si>
    <t>Կարապետյան Անահիտ</t>
  </si>
  <si>
    <t xml:space="preserve">Անտոնյան Հովսեփ Ժորայի    </t>
  </si>
  <si>
    <t>Շիրակի փ. 45/15տ.</t>
  </si>
  <si>
    <t>010-42-71-49, 093-42-71-49</t>
  </si>
  <si>
    <t>AN0412303</t>
  </si>
  <si>
    <t xml:space="preserve">Միքաելյան Ռիմա </t>
  </si>
  <si>
    <t xml:space="preserve">Ավագյան Արա Սերյոժայի   </t>
  </si>
  <si>
    <t>Բագրատունյաց փ. 22շ. 42բն.</t>
  </si>
  <si>
    <t>010-46-07-85</t>
  </si>
  <si>
    <t>012186920</t>
  </si>
  <si>
    <t xml:space="preserve">Բաբայան Էլմիրա </t>
  </si>
  <si>
    <t xml:space="preserve">Ղարաբաղցյան Էդուարդ Կամսարի    </t>
  </si>
  <si>
    <t>Ն. Շենգավիթ 11փ.  39/1շ. 27բն.</t>
  </si>
  <si>
    <t>010-48-63-19, 093-30-53-00</t>
  </si>
  <si>
    <t>Բալայան Գոհարիկ</t>
  </si>
  <si>
    <t xml:space="preserve">Բալայան Գարիկ Միքայելի     </t>
  </si>
  <si>
    <t>Գ. Նժդեհ փ. 19շ. 308բն.</t>
  </si>
  <si>
    <t>094-42-08-82</t>
  </si>
  <si>
    <t xml:space="preserve">Բաբայան Շուշանիկ </t>
  </si>
  <si>
    <t xml:space="preserve">Բաբայան Զորիկ Կառլենի    </t>
  </si>
  <si>
    <t>Ն. Շենգավիթ 11փ.  37/2շ. 3բն.</t>
  </si>
  <si>
    <t>010-48-58-46, 077-71-28-98</t>
  </si>
  <si>
    <t>Ստեփանյան Եվգենյա</t>
  </si>
  <si>
    <t xml:space="preserve">Բաբուտչյան Լևոն Հարությունի        </t>
  </si>
  <si>
    <t>Բագրատունյաց փող․ 7շ.13բն.</t>
  </si>
  <si>
    <t>37OF008</t>
  </si>
  <si>
    <t>011-42-39-92, 091-42-39-92</t>
  </si>
  <si>
    <t>008522518</t>
  </si>
  <si>
    <t>Մելքոնյան Սոֆիկ</t>
  </si>
  <si>
    <t xml:space="preserve">Բարսեղյան Ռաֆաել Վաչագանի    </t>
  </si>
  <si>
    <t>Մանանդյան փ. 1Աշ.22բն.</t>
  </si>
  <si>
    <t>010-44-32-88, 094-44-80-79</t>
  </si>
  <si>
    <t>AV0381924</t>
  </si>
  <si>
    <t>Գրիգորյան Վերա</t>
  </si>
  <si>
    <t xml:space="preserve">Բաբլումյան Արմեն Հրաչիկի   </t>
  </si>
  <si>
    <t>Ս.Տարոնցի 7շ. 50բն.</t>
  </si>
  <si>
    <t>010-48-65-98, 093-82-85-93</t>
  </si>
  <si>
    <t>011787900</t>
  </si>
  <si>
    <t>Սերոբյան Նունե</t>
  </si>
  <si>
    <t xml:space="preserve">Գասպարյան Գեղամ Գուրգենի     </t>
  </si>
  <si>
    <t>Արշակունյաց պող․47շ. 23բն.</t>
  </si>
  <si>
    <t>099-23-22-23, 010-44-61-92</t>
  </si>
  <si>
    <t>003132115</t>
  </si>
  <si>
    <t>Գրիգորյան Արամայիս</t>
  </si>
  <si>
    <t xml:space="preserve">Գրիգորյան Էդուարդ Արամայիսի  </t>
  </si>
  <si>
    <t>Աէրացիա փ. 5շ.14բն.</t>
  </si>
  <si>
    <t>010-46-73-45, 055-54-43-23</t>
  </si>
  <si>
    <t>AA0325453</t>
  </si>
  <si>
    <t>Հովսեփյան Էլլադա</t>
  </si>
  <si>
    <t xml:space="preserve">Գալստյան Մուշեղ Համլետի  </t>
  </si>
  <si>
    <t>Մայիսի  9փ. 13շ.  37բն.</t>
  </si>
  <si>
    <t>010-44-50-06, 077-44-50-06</t>
  </si>
  <si>
    <t>002849743</t>
  </si>
  <si>
    <t>Երեմյան Վերա</t>
  </si>
  <si>
    <t xml:space="preserve">Գևորգյան Վովա Աշոտի   </t>
  </si>
  <si>
    <t>Բագրատունյաց փ. 22/3շ.  73բն.</t>
  </si>
  <si>
    <t>093-90-12-10, 010-42-83-44</t>
  </si>
  <si>
    <t>AV0418773</t>
  </si>
  <si>
    <t>Բեգլարյան Լյալյա</t>
  </si>
  <si>
    <t xml:space="preserve">Գրիգորյան Մենալավ Տիգրանի  </t>
  </si>
  <si>
    <t>Մանանդյան 32շ.    22բն.</t>
  </si>
  <si>
    <t>010-42-79-78, 098-42-79-78</t>
  </si>
  <si>
    <t>003731031</t>
  </si>
  <si>
    <t>Հայրապետյան Սոնա</t>
  </si>
  <si>
    <t>Գասպարյան Բաղդասար Սերոժի</t>
  </si>
  <si>
    <t>Ս.Տարոնցի փ. 13շ. 21բն.</t>
  </si>
  <si>
    <t>36CX045</t>
  </si>
  <si>
    <t>010-48-27-54, 099-57-92-92</t>
  </si>
  <si>
    <t>009601618</t>
  </si>
  <si>
    <t>Թովմասյան Գոհարիկ</t>
  </si>
  <si>
    <t xml:space="preserve">Գրիգորյան Արթուր Սամվելի  </t>
  </si>
  <si>
    <t>Աէրացիա փ. 1/1աշ. 25բն.</t>
  </si>
  <si>
    <t>010-46-73-48, 043-46-73-48</t>
  </si>
  <si>
    <t>014073910</t>
  </si>
  <si>
    <t>Գրիգորյան Սամարա</t>
  </si>
  <si>
    <t xml:space="preserve">Գրիգորյան Վրեժ Ազատի        </t>
  </si>
  <si>
    <t>Շիրակի փ. 30շ. 3բն.</t>
  </si>
  <si>
    <t>010-42-68-64, 091-78-48-61</t>
  </si>
  <si>
    <t>AU0617741</t>
  </si>
  <si>
    <t xml:space="preserve">Օհանյան Գոհար </t>
  </si>
  <si>
    <t xml:space="preserve">Գալստյան Աշոտ Հարությունի </t>
  </si>
  <si>
    <t>Արագածի 93աշ.բն14</t>
  </si>
  <si>
    <t>096-33-92-54, 010-44-81-97</t>
  </si>
  <si>
    <t>009175076</t>
  </si>
  <si>
    <t>Շահնազարյան Լուսիկ</t>
  </si>
  <si>
    <t xml:space="preserve">Գրիգորյան Աղվան Սարգսի   </t>
  </si>
  <si>
    <t>Արտաշիսյան փ. 63/1շ. 19բն.</t>
  </si>
  <si>
    <t>68LS180</t>
  </si>
  <si>
    <t>010-46-38-10, 093-03-75-55</t>
  </si>
  <si>
    <t>AE0270206</t>
  </si>
  <si>
    <t>Բադալյան Հրեղեն Վասիլի</t>
  </si>
  <si>
    <t xml:space="preserve">Գոքորյան Արշակ Գերասիմի   </t>
  </si>
  <si>
    <t>Արարատյան փ. 10բ. 68/1տ.</t>
  </si>
  <si>
    <t>010-46-22-17, 094-46-22-17</t>
  </si>
  <si>
    <t>AV0225424</t>
  </si>
  <si>
    <t>Մկրտչյան Պայծառ</t>
  </si>
  <si>
    <t xml:space="preserve">Դավթյան Ալեքսան Կառլենի      </t>
  </si>
  <si>
    <t>Լազոյի  փ. 4շ. 5բն.</t>
  </si>
  <si>
    <t>010-44-86-88, 077-44-86-98,                 098-44-86-98</t>
  </si>
  <si>
    <t>AN0760678</t>
  </si>
  <si>
    <t>Դանաջյան Մայրամ</t>
  </si>
  <si>
    <t xml:space="preserve">Դանիելյան  Արման Գրիգորի      </t>
  </si>
  <si>
    <t>Ն. Խարբերդ 21փ. 17տ.</t>
  </si>
  <si>
    <t>36DC267</t>
  </si>
  <si>
    <t>010-42-29-69, 098-42-29-69</t>
  </si>
  <si>
    <t>014463731</t>
  </si>
  <si>
    <t xml:space="preserve">Դավթյան Իրինա </t>
  </si>
  <si>
    <t xml:space="preserve">Դավթյան Վահե Հրանտի  </t>
  </si>
  <si>
    <t>Նորագավիթ 1փ.50տ.</t>
  </si>
  <si>
    <t>010-48-85-61, 077-63-36-98</t>
  </si>
  <si>
    <t>003356524</t>
  </si>
  <si>
    <t xml:space="preserve">Դավթյան Սվետլանա </t>
  </si>
  <si>
    <t xml:space="preserve">Կարապետյան Հովսեփ Սերյոժայի </t>
  </si>
  <si>
    <t>Բագրատունյաց փ. 40/1շ.4բն.</t>
  </si>
  <si>
    <t>010-48-72-88, 043-48-72-88</t>
  </si>
  <si>
    <t>002916286</t>
  </si>
  <si>
    <t>Դավթյան Փափակ</t>
  </si>
  <si>
    <t xml:space="preserve">Դավթյան Հովսեփ Փափակի  </t>
  </si>
  <si>
    <t>Նոր Խարբերդ փ. Անտառային 75տ.</t>
  </si>
  <si>
    <t>093-53-15-76</t>
  </si>
  <si>
    <t>011397304</t>
  </si>
  <si>
    <t>Դանիելյան  Դանիել</t>
  </si>
  <si>
    <t xml:space="preserve">Դանիելյան Հայկազ Միքայելի   </t>
  </si>
  <si>
    <t>Եղ. Թադևոսյան փ. 10շ. 33բն.</t>
  </si>
  <si>
    <t>010-48-37-18</t>
  </si>
  <si>
    <t>003604402</t>
  </si>
  <si>
    <t>Գրիգորյան Նունե</t>
  </si>
  <si>
    <t>Դանիելյան Գառնիկ Հակոբի</t>
  </si>
  <si>
    <t>Եղբայրության փ. 12շ. 20բն.</t>
  </si>
  <si>
    <t>010-44-30-99, 093-32-35-72</t>
  </si>
  <si>
    <t>AU0596374</t>
  </si>
  <si>
    <t>Զիլֆինյան Կարինե</t>
  </si>
  <si>
    <t xml:space="preserve">Զիլֆինյան Գևորգ  Փաշայի  </t>
  </si>
  <si>
    <t>Արտաշիսյան փ. 60ա շ. 5բն.</t>
  </si>
  <si>
    <t>10ZL011</t>
  </si>
  <si>
    <t>010-42-42-08, 091-88-88-80</t>
  </si>
  <si>
    <t>005875075</t>
  </si>
  <si>
    <t>Զիրոյան Մարգարիտ</t>
  </si>
  <si>
    <t xml:space="preserve">Զիրոյան Արսեն Ազատի     </t>
  </si>
  <si>
    <t>Եղ. Թադևոսյան 14շ. 46բն.</t>
  </si>
  <si>
    <t>093-86-98-60, 010-48-56-35</t>
  </si>
  <si>
    <t>Սիրեկանյան Սիրվարդ</t>
  </si>
  <si>
    <t>Զաքարյան Զաքար Խաչիկի</t>
  </si>
  <si>
    <t>Շարուրի փ. 10շ. 1բն.</t>
  </si>
  <si>
    <t>093-58-41-84</t>
  </si>
  <si>
    <t>AN0347758</t>
  </si>
  <si>
    <t>Զաքարյան Մարիետտա</t>
  </si>
  <si>
    <t>Զաքարյան Վաչիկ Վանոյի</t>
  </si>
  <si>
    <t>Շահամիրյան փ. 2շ. 203բն.</t>
  </si>
  <si>
    <t>010-48-92-59, 094-48-92-59</t>
  </si>
  <si>
    <t>Իսահակյան Էլմիրա</t>
  </si>
  <si>
    <t xml:space="preserve">Իսահակյան Էմիլ Դմիտրիի </t>
  </si>
  <si>
    <t>Արցախի պող. 14/10 տ.</t>
  </si>
  <si>
    <t>010-48-32-74, 093-79-58-39</t>
  </si>
  <si>
    <t>002507010</t>
  </si>
  <si>
    <t>Սիմոնյան  Զաբելա</t>
  </si>
  <si>
    <t>Խաչատրյան Կարեն Օնիկի</t>
  </si>
  <si>
    <t>Աէրացիա 2/4շ. 17բն.</t>
  </si>
  <si>
    <t>010-46-73-18, 093-46-73-18</t>
  </si>
  <si>
    <t>Մանուկյան Սիլվարդ</t>
  </si>
  <si>
    <t xml:space="preserve">Խոջոյան Սարգիս Վրեժի   </t>
  </si>
  <si>
    <t>Եղ.Թադևոսյան փ. 10շ. 62բն.</t>
  </si>
  <si>
    <t>010-48-86-60, 055-43-50-50</t>
  </si>
  <si>
    <t>Քարտաշյան Անահիտ</t>
  </si>
  <si>
    <t>Ծաղկյան Վանիկ Եգորի</t>
  </si>
  <si>
    <t>Շահամիր Շահամիրյան 2շ. 209բն.</t>
  </si>
  <si>
    <t>010-48-93-81, 093-15-28-48</t>
  </si>
  <si>
    <t>009534363</t>
  </si>
  <si>
    <t>Կարապետյան Գարեգին Կորյունի</t>
  </si>
  <si>
    <t>Մանթաշյան 4/6շ. 13բն.</t>
  </si>
  <si>
    <t>098-18-92-99, 098-66-70-05</t>
  </si>
  <si>
    <t>014512099</t>
  </si>
  <si>
    <t xml:space="preserve">Նազլուխանյան Շողեր </t>
  </si>
  <si>
    <t xml:space="preserve">Կամենդատյան Վանիկ Սասունի    </t>
  </si>
  <si>
    <t>Ն. Շենգավիթ 11փ. 39/2շ. 20բն.</t>
  </si>
  <si>
    <t>010-48-51-76, 077-64-54-20</t>
  </si>
  <si>
    <t xml:space="preserve">                                                   Հակոբյան Ալվարդ </t>
  </si>
  <si>
    <t xml:space="preserve">Մամբրեյան Աշոտ Մուշեղի </t>
  </si>
  <si>
    <t>Արշակունյաց պող. 65շ.102բն.</t>
  </si>
  <si>
    <t>1411</t>
  </si>
  <si>
    <t>1482</t>
  </si>
  <si>
    <t>35PG591</t>
  </si>
  <si>
    <t>010-44-38-13, 077-30-93-35</t>
  </si>
  <si>
    <t>AU0671439</t>
  </si>
  <si>
    <t>Հարությունյան Արամ</t>
  </si>
  <si>
    <t xml:space="preserve">Հարությունյան  Ալբերտ Արամի  </t>
  </si>
  <si>
    <t>Վ.Շենգավիթ 2փ. 20/1շ.10բն.</t>
  </si>
  <si>
    <t>20AA009</t>
  </si>
  <si>
    <t>010-44-74-00, 093-70-74-00</t>
  </si>
  <si>
    <t>011948890</t>
  </si>
  <si>
    <t>Խալաթյան Սոնիկ</t>
  </si>
  <si>
    <t xml:space="preserve">Գալստյան Հրանտ Գրիգորի </t>
  </si>
  <si>
    <t>Ն.Խարբերդ 16փ. Այգետնակ 28</t>
  </si>
  <si>
    <t>618</t>
  </si>
  <si>
    <t>649</t>
  </si>
  <si>
    <t>094-28-25-14</t>
  </si>
  <si>
    <t>006254643</t>
  </si>
  <si>
    <t>Հայրապետյան Վլադիմիր</t>
  </si>
  <si>
    <t xml:space="preserve">Հայրապետյան Գուրգեն Վլադիմիրի </t>
  </si>
  <si>
    <t>Վ.Շենգավիթ 10փ. 1շ. 19բն.</t>
  </si>
  <si>
    <t>010-48-74-45, 094-84-33-48</t>
  </si>
  <si>
    <t>Գրիգորյան  Քնարիկ</t>
  </si>
  <si>
    <t>Հունանյան Մանվել Ռաֆիկի</t>
  </si>
  <si>
    <t>Բագրատունյաց փ. 22շ. 103բն.</t>
  </si>
  <si>
    <t>010-46-07-45, 099-90-20-48</t>
  </si>
  <si>
    <t>000591636</t>
  </si>
  <si>
    <t>Խոջումյան Լաուրա /1938թ./</t>
  </si>
  <si>
    <t xml:space="preserve">Հովհաննիսյան Արմեն Ռազմիկի </t>
  </si>
  <si>
    <t>Արտաշիսյան փ. 59/1շ. 5բն.</t>
  </si>
  <si>
    <t>1881</t>
  </si>
  <si>
    <t>1976</t>
  </si>
  <si>
    <t>010-42-21-63, 091-42-21-63</t>
  </si>
  <si>
    <t>AN0753134</t>
  </si>
  <si>
    <t>Հովհաննիսյան Հերմինե</t>
  </si>
  <si>
    <t xml:space="preserve">Հովհաննիսյան Մայիս Աշոտի  </t>
  </si>
  <si>
    <t>Ս. Տարոնցի 1շ. 413բն.</t>
  </si>
  <si>
    <t>34UZ837</t>
  </si>
  <si>
    <t>010-48-31-32, 055-73-93-06</t>
  </si>
  <si>
    <t>008576316</t>
  </si>
  <si>
    <t>Հովհաննիսյան Հասմիկ</t>
  </si>
  <si>
    <t xml:space="preserve">Հովհաննեսյան Ալեքսանդր Ցոլակի     </t>
  </si>
  <si>
    <t>Արտաշիսյան 51/17շ. 24բն.</t>
  </si>
  <si>
    <t>010-42-76-43, 094-42-76-44</t>
  </si>
  <si>
    <t>012941019</t>
  </si>
  <si>
    <t>Պետրոսյան Ռազմելլա</t>
  </si>
  <si>
    <t xml:space="preserve">Հայրապետյան Մայոր Արշավիրի                </t>
  </si>
  <si>
    <t>Չեխովի 12ա շ. 42բն.</t>
  </si>
  <si>
    <t>37RP671</t>
  </si>
  <si>
    <t>010-42-79-46, 094-42-70-29</t>
  </si>
  <si>
    <t>009283284</t>
  </si>
  <si>
    <t>Հովսեփյան Սուսաննա</t>
  </si>
  <si>
    <t xml:space="preserve">Հակոբյան Վաչիկ Խաչիկի </t>
  </si>
  <si>
    <t>Չեխովի փ. 31շ. 1բն.</t>
  </si>
  <si>
    <t>010-42-25-58, 096-42-25-58</t>
  </si>
  <si>
    <t>AA0327484</t>
  </si>
  <si>
    <t>Հակոբյան Կարինե</t>
  </si>
  <si>
    <t xml:space="preserve">Հակոբյան Աշոտ Գուրգենի   </t>
  </si>
  <si>
    <t>Արարատյան փ. 76շ. 28բն.</t>
  </si>
  <si>
    <t>010-42-68-14, 098-42-68-14</t>
  </si>
  <si>
    <t>AN0587668</t>
  </si>
  <si>
    <t xml:space="preserve">Ղազարյան Լյուդմիլա
</t>
  </si>
  <si>
    <t xml:space="preserve">Ղազարյան Գևորգ Գեորգիի  </t>
  </si>
  <si>
    <t xml:space="preserve"> Շիրակի 7ա, 41 բն.</t>
  </si>
  <si>
    <t>091-64-63-91, 010-48-41-14</t>
  </si>
  <si>
    <t>AS0272318</t>
  </si>
  <si>
    <t xml:space="preserve">Ալոյան Մարինե
</t>
  </si>
  <si>
    <t xml:space="preserve">Ղամբարյան Արշակ Սեդրակի     </t>
  </si>
  <si>
    <t>Ֆրունզե փ. 18շ. 27բն.</t>
  </si>
  <si>
    <t>010-48-34-78, 077-31-87-88</t>
  </si>
  <si>
    <t>013055280</t>
  </si>
  <si>
    <t xml:space="preserve">Կարապետյան Ռուզաննա
</t>
  </si>
  <si>
    <t xml:space="preserve">Ղամբարյան Սամվել Ժորայի </t>
  </si>
  <si>
    <t>Աէրացիա 2/7շ. 36բն.</t>
  </si>
  <si>
    <t>01ON022</t>
  </si>
  <si>
    <t>077-93-63-91, 010-46-75-20</t>
  </si>
  <si>
    <t>AU0418289</t>
  </si>
  <si>
    <t xml:space="preserve">Մանուկյան Ռայա
</t>
  </si>
  <si>
    <t xml:space="preserve">Մանուկյան Մխիթար Միշայի   </t>
  </si>
  <si>
    <t>Արշակունյաց պ. 54/2շ. 26բն.</t>
  </si>
  <si>
    <t>010-48-72-34, 095-95-05-90</t>
  </si>
  <si>
    <t>001401611</t>
  </si>
  <si>
    <t xml:space="preserve"> Մնացականյան Արմեն</t>
  </si>
  <si>
    <t xml:space="preserve">Մնացականյան Արսեն Գրիշայի    </t>
  </si>
  <si>
    <t>Ն.Շենգավիթ 2փ. 13տ.</t>
  </si>
  <si>
    <t>010-48-19-99, 096-17-27-55</t>
  </si>
  <si>
    <t>AV0534508</t>
  </si>
  <si>
    <t xml:space="preserve"> Սարկիսյան Ռենա    </t>
  </si>
  <si>
    <t xml:space="preserve">Մաիլյան Ֆրունզիկ Նազարի </t>
  </si>
  <si>
    <t>Մանթաշյան փ. 1շ. 13բն.</t>
  </si>
  <si>
    <t>010-48-84-23, 091-62-36-64</t>
  </si>
  <si>
    <t>AS0453745</t>
  </si>
  <si>
    <t>Մարտիրոսյան Փառանձեմ</t>
  </si>
  <si>
    <t xml:space="preserve">Մարտիրոսյան Վարդան Անդրանիկի       </t>
  </si>
  <si>
    <t>Ն. Շենգավիթ 11փ. 35/1շ. բն.104</t>
  </si>
  <si>
    <t>094-53-76-52, 093-81-86-20</t>
  </si>
  <si>
    <t>Մարտիրոսյան Մերուժան</t>
  </si>
  <si>
    <t>Մարտիրոսյան Վարդան Մերուժան</t>
  </si>
  <si>
    <t>Վ.Շենգավիթ 2փ. 4շ. 21բն.</t>
  </si>
  <si>
    <t>35AS862</t>
  </si>
  <si>
    <t>010-44-72-52, 099-54-21-00</t>
  </si>
  <si>
    <t>AV0478480</t>
  </si>
  <si>
    <t xml:space="preserve">Մադոյան Վիգեն Հրաչյայի </t>
  </si>
  <si>
    <t>Մադոյան Հրաչիկ Սերյոժայի</t>
  </si>
  <si>
    <t>Պոպովի  106տ.</t>
  </si>
  <si>
    <t>010-42-92-92</t>
  </si>
  <si>
    <t>AU0452242</t>
  </si>
  <si>
    <t>Կարապետյան Գայանե</t>
  </si>
  <si>
    <t xml:space="preserve">Մանսուրյան Լևոն Միշայի </t>
  </si>
  <si>
    <t>Մանթաշյան փ. 8շ. 42բն.</t>
  </si>
  <si>
    <t>010-48-89-28</t>
  </si>
  <si>
    <t xml:space="preserve"> Մաթևոսյան Վալերի</t>
  </si>
  <si>
    <t xml:space="preserve">Մաթևոսյան Արտյոմ Միքայելի </t>
  </si>
  <si>
    <t>Աէրացիա թղմ. 2/2շ. 1բն</t>
  </si>
  <si>
    <t>010-46-73-72, 091-94-52-79</t>
  </si>
  <si>
    <t>AU0367154</t>
  </si>
  <si>
    <t xml:space="preserve"> Դանիելյան Վարյա</t>
  </si>
  <si>
    <t>Մարգարյան Աշոտ Պետրոսի.</t>
  </si>
  <si>
    <t>Արտաշիսյան փ. 65շ. 7բն.</t>
  </si>
  <si>
    <t>010-42-35-47, 077-42-53-58</t>
  </si>
  <si>
    <t>AU0547267</t>
  </si>
  <si>
    <t>Մինասյան Անդրանիկ</t>
  </si>
  <si>
    <t>Մինասյան Հարություն Սաշիկի</t>
  </si>
  <si>
    <t>Մանանդյան փ.32շ. 35բն.</t>
  </si>
  <si>
    <t>093-47-87-94, 010-42-22-85</t>
  </si>
  <si>
    <t>AS0598608</t>
  </si>
  <si>
    <t>Հարությունյան Մանուշակ</t>
  </si>
  <si>
    <t xml:space="preserve">Մխիթարյան Ատոմիկ Թովմասի  </t>
  </si>
  <si>
    <t>Սևանի փ. 2նրբ. 31տ.</t>
  </si>
  <si>
    <t>010-44-20-04, 098-13-18-74</t>
  </si>
  <si>
    <t>AR0435233</t>
  </si>
  <si>
    <t>Նազարյան Ռիտա</t>
  </si>
  <si>
    <t xml:space="preserve">Նազարյան Վալերիկ Վոլոդյայի </t>
  </si>
  <si>
    <t>Շիրակի 2 օբ. 15բն.</t>
  </si>
  <si>
    <t>010-46-21-82</t>
  </si>
  <si>
    <t>003952819</t>
  </si>
  <si>
    <t xml:space="preserve"> Սաղաթելյան Ծովիկ</t>
  </si>
  <si>
    <t xml:space="preserve">Շելունց Յաշա Ռուբենի       </t>
  </si>
  <si>
    <t>Բագրատունյաց 17շ. 109բն.</t>
  </si>
  <si>
    <t>010-42-50-45, 098-20-55-23</t>
  </si>
  <si>
    <t>Շահբազյան Արամ</t>
  </si>
  <si>
    <t xml:space="preserve">Շահբազյան Սմբատ Սարվանի </t>
  </si>
  <si>
    <t>Ֆրունզե փ. 10շ. 52բն.</t>
  </si>
  <si>
    <t>37PR654</t>
  </si>
  <si>
    <t>010-48-29-68, 077-48-29-68</t>
  </si>
  <si>
    <t>AS0417902</t>
  </si>
  <si>
    <t xml:space="preserve">1212850053
</t>
  </si>
  <si>
    <t>Ղազարյան Սիրանուշ</t>
  </si>
  <si>
    <t xml:space="preserve">Շառոյան Արսեն Վազգենի     </t>
  </si>
  <si>
    <t xml:space="preserve"> Ֆրունզեի փ. 6/6 3</t>
  </si>
  <si>
    <t>010-55-00-35, 094-11-17-24</t>
  </si>
  <si>
    <t>AN0601047</t>
  </si>
  <si>
    <t>Պետրոսյան Շուշանիկ</t>
  </si>
  <si>
    <t xml:space="preserve">Պետրոսյան Վալերի Լևոնի   </t>
  </si>
  <si>
    <t>Եղ.Թադևոսյան նրբ. 7շ. 24բն.</t>
  </si>
  <si>
    <t>010-48-50-56</t>
  </si>
  <si>
    <t>Ղուկասյան Էմմա</t>
  </si>
  <si>
    <t xml:space="preserve">Պապիկյան Մարտին Սուրենի </t>
  </si>
  <si>
    <t>Մանթաշյան փ. 2շ. 26բն.</t>
  </si>
  <si>
    <t>010-48-43-57</t>
  </si>
  <si>
    <t xml:space="preserve"> Ստեփանյան Արմինե</t>
  </si>
  <si>
    <t>Ստեփանյան Լիպարիտ Մկրտչի</t>
  </si>
  <si>
    <t>Աէրացիա 2/8շ. 22բն.</t>
  </si>
  <si>
    <t>31SL773</t>
  </si>
  <si>
    <t>010-46-77-85, 094-46-77-85</t>
  </si>
  <si>
    <t>AU0337430</t>
  </si>
  <si>
    <t>Գալստյան Նարինե</t>
  </si>
  <si>
    <t xml:space="preserve">Ստեփանյան Աղասի Կորյունի  </t>
  </si>
  <si>
    <t>Շիրակի փ. 30շ. 7բն.</t>
  </si>
  <si>
    <t>010-42-53-54, 094-38-68-78</t>
  </si>
  <si>
    <t>AV0339567</t>
  </si>
  <si>
    <t xml:space="preserve"> Սիմոնյան Արևհատ</t>
  </si>
  <si>
    <t xml:space="preserve">Սիմոնյան Սամվել Թեմուրի      </t>
  </si>
  <si>
    <t>Շիրակի փ. 30շ. 5բն.</t>
  </si>
  <si>
    <t>010-42-54-59,091-72-65-35</t>
  </si>
  <si>
    <t>001034560</t>
  </si>
  <si>
    <t>Արզումանյան Սրբուհի</t>
  </si>
  <si>
    <t xml:space="preserve">Վարդևանյան Վահագն Վաղինակի           </t>
  </si>
  <si>
    <t>Բագրատունյաց փ. 14շ. 71բն.</t>
  </si>
  <si>
    <t>010-42-27-43, 094-56-19-41</t>
  </si>
  <si>
    <t>AU0560455</t>
  </si>
  <si>
    <t>Կիրակոսյան Քրիստինե</t>
  </si>
  <si>
    <t xml:space="preserve">Վարդանյան Երեմ Հրանտի  </t>
  </si>
  <si>
    <t>Նորագավիթ 5փ. 13տ.</t>
  </si>
  <si>
    <t>010-49-02-92, 094-91-72-21</t>
  </si>
  <si>
    <t>AN0560381</t>
  </si>
  <si>
    <t xml:space="preserve"> Վարդանյան Սվետլանա</t>
  </si>
  <si>
    <t>Վարդանյան Գուրգեն Միսակի</t>
  </si>
  <si>
    <t>Ն.Շենգավիթ 11փ. 39շ. 3բն.</t>
  </si>
  <si>
    <t>010-48-26-33, 091-53-69-32</t>
  </si>
  <si>
    <t>007808173</t>
  </si>
  <si>
    <t>Փաշինյան Ռիտա</t>
  </si>
  <si>
    <t xml:space="preserve">Փաշինյան Էդուարդ Զոհրաբի  </t>
  </si>
  <si>
    <t>Շիրակի փ. 60շ. 2/1բն.</t>
  </si>
  <si>
    <t>010-42-97-74,099-10-60-16</t>
  </si>
  <si>
    <t>AU0628963</t>
  </si>
  <si>
    <t>Կարապետյան Մելանյա</t>
  </si>
  <si>
    <t xml:space="preserve">Քոքոբելյան Աշոտ Ֆրոնտիկի </t>
  </si>
  <si>
    <t>Արարատյան փ. 76շ. 31բն.</t>
  </si>
  <si>
    <t>010-42-39-97, 077-00-31-49</t>
  </si>
  <si>
    <t xml:space="preserve">007704133
</t>
  </si>
  <si>
    <t>Մուրադյան Մարիա</t>
  </si>
  <si>
    <t xml:space="preserve">Օհանջանյան Արամ Արշավիրի </t>
  </si>
  <si>
    <t>Ն.Շենգավիթ 6փ. 80տ.</t>
  </si>
  <si>
    <t>094-17-06-51, 48-91-28</t>
  </si>
  <si>
    <t>004841060</t>
  </si>
  <si>
    <t xml:space="preserve">Օրդյան Մարինա Զավենի  </t>
  </si>
  <si>
    <t xml:space="preserve">Օրդյան Զավեն Խորենի </t>
  </si>
  <si>
    <t>Շահամիր Շահամիրյան փ. 1/2  165 բն.</t>
  </si>
  <si>
    <t>010-48-93-35, 077-48-93-35</t>
  </si>
  <si>
    <t>Կարապետյան Նուրա</t>
  </si>
  <si>
    <t>Կարապետյան Արարատ Էդիկի</t>
  </si>
  <si>
    <t>Շարուրի փ. 15շ. 26ա տ.</t>
  </si>
  <si>
    <t>010-46-28-98, 099-46-28-98</t>
  </si>
  <si>
    <t>AU0520019</t>
  </si>
  <si>
    <t>Կիրկոյան Բորիս</t>
  </si>
  <si>
    <t xml:space="preserve">Կիրկոյան Գրիգոր Բորիսի       </t>
  </si>
  <si>
    <t>Եղբայրության փ. 22շ. 2բն.</t>
  </si>
  <si>
    <t>010-46-16-11, 093-51-32-49</t>
  </si>
  <si>
    <t xml:space="preserve">Համբարձումյան Լուսիկ </t>
  </si>
  <si>
    <t xml:space="preserve">Պետրոսյան Սարգիս Պետրոսի </t>
  </si>
  <si>
    <t>Արշակունյաց պող․ 56շ.41բն.</t>
  </si>
  <si>
    <t>010-48-82-58,095-48-82-58</t>
  </si>
  <si>
    <t xml:space="preserve">Հայրապետյան Ասյա </t>
  </si>
  <si>
    <t xml:space="preserve">Հայրապետյան Սուրեն Վոլոդիայի      </t>
  </si>
  <si>
    <t>Մանթաշյան փ. 2շ.12բն.</t>
  </si>
  <si>
    <t>010-48-41-24, 098-53-98-51</t>
  </si>
  <si>
    <t xml:space="preserve">Հովհաննիսյան Հարություն </t>
  </si>
  <si>
    <t xml:space="preserve">Հովհաննիսյան Նորայր Հարությունի </t>
  </si>
  <si>
    <t>Արագածի փ. 91տ.</t>
  </si>
  <si>
    <t>010-44-92-86</t>
  </si>
  <si>
    <t>005308259</t>
  </si>
  <si>
    <t xml:space="preserve">Մկրտչյան Նունե </t>
  </si>
  <si>
    <t xml:space="preserve">Պետրոսյան Սոս Արսենի  </t>
  </si>
  <si>
    <t>Արտաշիսյան փ. 54շ. 39բն.</t>
  </si>
  <si>
    <t>68LL186</t>
  </si>
  <si>
    <t>077-88-33-33</t>
  </si>
  <si>
    <t>010178721</t>
  </si>
  <si>
    <t>Շամյան Զարիկ</t>
  </si>
  <si>
    <t>Ստեփանյան Վարդան Ռոբերտի</t>
  </si>
  <si>
    <t>Արշակունյաց փ. 53ա/33շ.44բն.</t>
  </si>
  <si>
    <t>010-44-01-26, 093-44-70-66</t>
  </si>
  <si>
    <t>AU0297909</t>
  </si>
  <si>
    <t>Չիլինգարյան Ֆելիքս</t>
  </si>
  <si>
    <t>Չիլինգարյան Սերգեյ Ֆելիքսի</t>
  </si>
  <si>
    <t>Գ.Նժդեհի փ. 13շ. 47բն.</t>
  </si>
  <si>
    <t>010-44-61-39,093-52-77-43</t>
  </si>
  <si>
    <t>014073803</t>
  </si>
  <si>
    <t>Սարգսյան Էդիկ</t>
  </si>
  <si>
    <t xml:space="preserve">Սարգսյան Կարեն Էդիկի     </t>
  </si>
  <si>
    <t>Վ.Շենգավիթի 2փ. 2շ. 55բն.</t>
  </si>
  <si>
    <t xml:space="preserve">010-44-52-68, </t>
  </si>
  <si>
    <t>Մարտիկյան Գոհար</t>
  </si>
  <si>
    <t xml:space="preserve">Չախոյան Աշոտ Ռուդոլֆի     </t>
  </si>
  <si>
    <t>Արշակունյաց 54/1 բն. 19</t>
  </si>
  <si>
    <t>010-48-22-27, 091-58-78-84</t>
  </si>
  <si>
    <t>013453451</t>
  </si>
  <si>
    <t>Պապյան Սուսաննա</t>
  </si>
  <si>
    <t xml:space="preserve">Պապյան Արամ  Սուրենի  </t>
  </si>
  <si>
    <t>Շարուրի . 24/2շ. 70բն.</t>
  </si>
  <si>
    <t>077-19-51-97, 093-32-82-57</t>
  </si>
  <si>
    <t>003330438</t>
  </si>
  <si>
    <t>Գասպարյան Վլադիսլավ</t>
  </si>
  <si>
    <t xml:space="preserve">Գասպարյան Արտյոմ Վլադիսլավի           </t>
  </si>
  <si>
    <t>Նոր Խարբերդ 3փ. 82/08տ</t>
  </si>
  <si>
    <t>096-23-70-25</t>
  </si>
  <si>
    <t>AE0437898</t>
  </si>
  <si>
    <t>Փանոսյան Արման</t>
  </si>
  <si>
    <t>Փանոսյան Հովհաննես Բորիսի</t>
  </si>
  <si>
    <t>Ն.Շենգավիթ 1փ 24տ</t>
  </si>
  <si>
    <t>11CA117</t>
  </si>
  <si>
    <t>010-48-30-20, 091-97-70-07</t>
  </si>
  <si>
    <t>006011456</t>
  </si>
  <si>
    <t xml:space="preserve">Ղուկասյան Մարիետա                                               </t>
  </si>
  <si>
    <t xml:space="preserve">Ղուկասյան Տիգրան Էդուարդի   </t>
  </si>
  <si>
    <t>Մանանդյան 1/2շ. 54բն.</t>
  </si>
  <si>
    <t>010-49-14-31, 043-87-52-19</t>
  </si>
  <si>
    <t>006476246</t>
  </si>
  <si>
    <t xml:space="preserve">Պետրոսյան Զոհրաբ Վարդանի                                            </t>
  </si>
  <si>
    <t xml:space="preserve">Պետրոսյան Վարդան Զոհրաբի                                                </t>
  </si>
  <si>
    <t>Աէրացիա 1/2աշ.  31 բն.</t>
  </si>
  <si>
    <t>010-46-72-42, 077-56-35-33</t>
  </si>
  <si>
    <t>Հովհաննիսյան Արսեն Հենրիկի</t>
  </si>
  <si>
    <t xml:space="preserve">Հովհաննիսյան Էդգար Հենրիկի՝ </t>
  </si>
  <si>
    <t>Շիրակի օբ 3շ. 12բն.</t>
  </si>
  <si>
    <t>093-02-78-48</t>
  </si>
  <si>
    <t>AU0560823</t>
  </si>
  <si>
    <t xml:space="preserve">Քալաշյան Շիրին </t>
  </si>
  <si>
    <t xml:space="preserve">Շարոյան Իսմայիլ Նադիրի    </t>
  </si>
  <si>
    <t>Գ.Նժդեհի փ. 32/1շ. 1բն.</t>
  </si>
  <si>
    <t>010-44-91-98</t>
  </si>
  <si>
    <t>Ալեքսանյան Սուսաննա</t>
  </si>
  <si>
    <t>Ալեքսանյան Կարեն Մարտինի</t>
  </si>
  <si>
    <t>Մանանդյան փ. 1շ.32բն.</t>
  </si>
  <si>
    <t>010-44-06-22</t>
  </si>
  <si>
    <t>Լալայան Ալվարդ</t>
  </si>
  <si>
    <t xml:space="preserve">Զանջիրյան Սողոմոն Անդրանիկի  </t>
  </si>
  <si>
    <t>Մայիսի 9-ի փ. 50/1տ.</t>
  </si>
  <si>
    <t>010-44-92-50, 077-83-22-15</t>
  </si>
  <si>
    <t>Ղազարյան Մարգարիտա</t>
  </si>
  <si>
    <t xml:space="preserve">Հովհաննիսյան Խաչիկ Արշակի        </t>
  </si>
  <si>
    <t>Մանանդյան 3շ. բն.23</t>
  </si>
  <si>
    <t>010-44-93-59, 094-28-99-93</t>
  </si>
  <si>
    <t>Հովհաննիսյան Արմեն</t>
  </si>
  <si>
    <t xml:space="preserve">Հովհաննիսյան Հովհաննես Արմենի </t>
  </si>
  <si>
    <t>Արտաշիսյան 51/18, բն. 21</t>
  </si>
  <si>
    <t>010-42-58-87, 094-55-28-37</t>
  </si>
  <si>
    <t>Թադևոսյան Լևոն</t>
  </si>
  <si>
    <t xml:space="preserve">Թադևոսյան Սոս Լևոնի  </t>
  </si>
  <si>
    <t>Արտաշիսյան 58շ. բն. 42</t>
  </si>
  <si>
    <t>35NZ187</t>
  </si>
  <si>
    <t>010-42-56-18, 091-35-94-43</t>
  </si>
  <si>
    <t>009071796</t>
  </si>
  <si>
    <t>Մովսիսյան Հրանուշ</t>
  </si>
  <si>
    <t xml:space="preserve">Գրիգորյան Արայիկ Վլադիմիրի  </t>
  </si>
  <si>
    <t>Ֆրունզե 60ա բն.13</t>
  </si>
  <si>
    <t>094-66-76-38</t>
  </si>
  <si>
    <t>003435864</t>
  </si>
  <si>
    <t>Ասատրյան Նախշուն</t>
  </si>
  <si>
    <t xml:space="preserve">Հարությունյան Մհեր Հարությունի </t>
  </si>
  <si>
    <t>Նորագավիթ 10փ. տուն 36</t>
  </si>
  <si>
    <t>09LO428</t>
  </si>
  <si>
    <t>093-18-00-59</t>
  </si>
  <si>
    <t>AK0476492</t>
  </si>
  <si>
    <t>Առաքելյան Նարեկ Վարդանի</t>
  </si>
  <si>
    <t xml:space="preserve">Առաքելյան Վարդան Շավարշի </t>
  </si>
  <si>
    <t>Նոր Խարբերդ 11փ. 21տ</t>
  </si>
  <si>
    <t>098-76-45-35, 093-67-21-26</t>
  </si>
  <si>
    <t xml:space="preserve">009101270
</t>
  </si>
  <si>
    <t>Վանյան Արմինե</t>
  </si>
  <si>
    <t xml:space="preserve">Գալստյան Սամվել Գալուստի </t>
  </si>
  <si>
    <t>Ն.Շենգավիթ 11փ.35/1շ 304բն.</t>
  </si>
  <si>
    <t>010-44-25-95, 093-49-13-51</t>
  </si>
  <si>
    <t>AV0413903</t>
  </si>
  <si>
    <t>Վարդանյան Սոֆյա</t>
  </si>
  <si>
    <t xml:space="preserve">Դանիելյան Էդգար Արամի </t>
  </si>
  <si>
    <t>Ն. Շենգավիթ 14փ. 2նրբ. 7/5տուն</t>
  </si>
  <si>
    <t>094-19-00-10, 091-50-84-85</t>
  </si>
  <si>
    <t>AU0519086</t>
  </si>
  <si>
    <t xml:space="preserve"> Չոբանյան Վիկտոր</t>
  </si>
  <si>
    <t>Չոբանյան Հովհաննես Վիկտորի</t>
  </si>
  <si>
    <t>Աէրացիա 4,բն.42</t>
  </si>
  <si>
    <t>098-67-86-01</t>
  </si>
  <si>
    <t>Բեթխեմյան Ջուլիետա</t>
  </si>
  <si>
    <t xml:space="preserve">Տերտերյան Ղուկաս Վարդանի   </t>
  </si>
  <si>
    <t>Տիմիրյազևի 26</t>
  </si>
  <si>
    <t>055-46-34-32, 094-46-34-33,                  055-81-40-93, 010-46-34-32</t>
  </si>
  <si>
    <t>Աղասյան Արմեն</t>
  </si>
  <si>
    <t xml:space="preserve">Աղասյան Արտակ Անդրանիկի  </t>
  </si>
  <si>
    <t>Շիրակի 4 նրբ. 9 շ. 4 բն.</t>
  </si>
  <si>
    <t>34VC510</t>
  </si>
  <si>
    <t>077-46-08-97</t>
  </si>
  <si>
    <t xml:space="preserve">AT0456495
</t>
  </si>
  <si>
    <t>Հակոբյան Արուսյակ</t>
  </si>
  <si>
    <t>Հակոբյան Անդրանիկ Կամոյի</t>
  </si>
  <si>
    <t xml:space="preserve">Հ.Հովսեփյան փ.10/1շ 24բն </t>
  </si>
  <si>
    <t>055-78-79-05,055-15-11-21</t>
  </si>
  <si>
    <t>AA0538433</t>
  </si>
  <si>
    <t xml:space="preserve"> Նարինյան Սոնյա</t>
  </si>
  <si>
    <t>Ղամբարյան Իսլամ Ալեքսանդրի</t>
  </si>
  <si>
    <t>Շ.Շահամիրյանի փ. 3շ. 628 բն.</t>
  </si>
  <si>
    <t>055/077-78-09-72, 010-48-99-03</t>
  </si>
  <si>
    <t>AT0669536</t>
  </si>
  <si>
    <t>Ավագիմյան Նատալյա</t>
  </si>
  <si>
    <t>Շ. Շահամիրյան փ. 1, 144տ</t>
  </si>
  <si>
    <t>099-00-99-21,010-48-18-98</t>
  </si>
  <si>
    <t>Երանոսյան Լարիսա</t>
  </si>
  <si>
    <t>Երանոսյան Վաղինակ Վազգենի</t>
  </si>
  <si>
    <t>Շիրակի փ. 16շ. 14բն.</t>
  </si>
  <si>
    <t>096-56-69-23, 099-65-35-65,                   010-46-59-94</t>
  </si>
  <si>
    <t>AU0346893</t>
  </si>
  <si>
    <t>Մարտիրոսյան Սվետլանա</t>
  </si>
  <si>
    <t xml:space="preserve">Հակոբյան Վարդան Սայիկի     </t>
  </si>
  <si>
    <t>Գ. Նժդեհի 56ա  704բն.</t>
  </si>
  <si>
    <t>010-44-77-56, 094-68-72-91</t>
  </si>
  <si>
    <t>Հովհաննիսյան Մելանյա</t>
  </si>
  <si>
    <t>Գալստյան Արամ Նորիկի</t>
  </si>
  <si>
    <t>Ն. Շենգավիթ 11փ. 39/1շ. 16բն.</t>
  </si>
  <si>
    <t>010-48-19-01, 094-95-37-98</t>
  </si>
  <si>
    <t>013225685</t>
  </si>
  <si>
    <t>Ցուցակ</t>
  </si>
  <si>
    <t>Հավելված N 11
Երևան քաղաքի ավագանու
_________ «      » N        –Ա որոշման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</si>
</sst>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.0_);_(* \(#,##0.0\);_(* &quot;-&quot;??_);_(@_)"/>
  </numFmts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Grapalat"/>
    </font>
    <font>
      <sz val="12"/>
      <color theme="1"/>
      <name val="Grapalat"/>
    </font>
    <font>
      <sz val="11"/>
      <color theme="1"/>
      <name val="Grapalat"/>
    </font>
    <font>
      <b/>
      <sz val="9"/>
      <color rgb="FF757575"/>
      <name val="Grapalat"/>
    </font>
    <font>
      <sz val="12"/>
      <color rgb="FF000000"/>
      <name val="Grapalat"/>
    </font>
    <font>
      <sz val="12"/>
      <name val="GHEA Grapalat"/>
      <family val="3"/>
    </font>
    <font>
      <b/>
      <sz val="12"/>
      <name val="GHEA Grapalat"/>
      <family val="3"/>
    </font>
    <font>
      <sz val="12"/>
      <color theme="1"/>
      <name val="GHEA Grapalat"/>
      <family val="3"/>
    </font>
    <font>
      <b/>
      <sz val="12"/>
      <color rgb="FF757575"/>
      <name val="GHEA Grapalat"/>
      <family val="3"/>
    </font>
    <font>
      <sz val="12"/>
      <color theme="1"/>
      <name val="Calibri"/>
      <family val="2"/>
      <scheme val="minor"/>
    </font>
    <font>
      <b/>
      <sz val="12"/>
      <color rgb="FF757575"/>
      <name val="Verdana"/>
      <family val="2"/>
    </font>
    <font>
      <sz val="12"/>
      <name val=" Grapalat"/>
    </font>
    <font>
      <sz val="12"/>
      <color theme="1"/>
      <name val=" Grapalat"/>
    </font>
    <font>
      <b/>
      <sz val="18"/>
      <name val="GHEA Grapalat"/>
      <family val="3"/>
    </font>
    <font>
      <b/>
      <sz val="18"/>
      <color rgb="FFFF0000"/>
      <name val="GHEA Grapalat"/>
      <family val="3"/>
    </font>
    <font>
      <b/>
      <sz val="2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33">
    <xf numFmtId="0" fontId="0" fillId="0" borderId="0" xfId="0"/>
    <xf numFmtId="0" fontId="2" fillId="2" borderId="0" xfId="0" applyFont="1" applyFill="1" applyAlignment="1">
      <alignment horizontal="center"/>
    </xf>
    <xf numFmtId="0" fontId="2" fillId="2" borderId="0" xfId="0" applyFont="1" applyFill="1" applyAlignment="1">
      <alignment wrapText="1"/>
    </xf>
    <xf numFmtId="0" fontId="2" fillId="3" borderId="0" xfId="0" applyFont="1" applyFill="1" applyAlignment="1">
      <alignment wrapText="1"/>
    </xf>
    <xf numFmtId="0" fontId="2" fillId="3" borderId="0" xfId="0" applyFont="1" applyFill="1" applyAlignment="1">
      <alignment vertical="center" wrapText="1"/>
    </xf>
    <xf numFmtId="49" fontId="2" fillId="2" borderId="0" xfId="0" applyNumberFormat="1" applyFont="1" applyFill="1" applyAlignment="1">
      <alignment wrapText="1"/>
    </xf>
    <xf numFmtId="0" fontId="2" fillId="2" borderId="0" xfId="0" applyFont="1" applyFill="1"/>
    <xf numFmtId="0" fontId="2" fillId="2" borderId="0" xfId="0" applyFont="1" applyFill="1" applyAlignment="1">
      <alignment vertical="center" wrapText="1"/>
    </xf>
    <xf numFmtId="49" fontId="2" fillId="2" borderId="0" xfId="0" applyNumberFormat="1" applyFont="1" applyFill="1" applyAlignment="1">
      <alignment horizontal="center" wrapText="1"/>
    </xf>
    <xf numFmtId="0" fontId="2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center" vertical="center"/>
    </xf>
    <xf numFmtId="49" fontId="3" fillId="3" borderId="2" xfId="0" applyNumberFormat="1" applyFont="1" applyFill="1" applyBorder="1" applyAlignment="1">
      <alignment wrapText="1"/>
    </xf>
    <xf numFmtId="49" fontId="3" fillId="3" borderId="1" xfId="0" applyNumberFormat="1" applyFont="1" applyFill="1" applyBorder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/>
    <xf numFmtId="0" fontId="4" fillId="0" borderId="0" xfId="0" applyFont="1"/>
    <xf numFmtId="49" fontId="4" fillId="0" borderId="0" xfId="1" applyNumberFormat="1" applyFont="1"/>
    <xf numFmtId="0" fontId="5" fillId="0" borderId="0" xfId="0" applyFont="1"/>
    <xf numFmtId="49" fontId="4" fillId="0" borderId="0" xfId="0" applyNumberFormat="1" applyFont="1"/>
    <xf numFmtId="49" fontId="4" fillId="0" borderId="0" xfId="0" applyNumberFormat="1" applyFont="1" applyAlignment="1">
      <alignment horizontal="left"/>
    </xf>
    <xf numFmtId="49" fontId="3" fillId="3" borderId="7" xfId="0" applyNumberFormat="1" applyFont="1" applyFill="1" applyBorder="1" applyAlignment="1">
      <alignment wrapText="1"/>
    </xf>
    <xf numFmtId="0" fontId="4" fillId="0" borderId="3" xfId="0" applyFont="1" applyBorder="1"/>
    <xf numFmtId="0" fontId="4" fillId="0" borderId="0" xfId="0" applyFont="1" applyAlignment="1">
      <alignment horizontal="center"/>
    </xf>
    <xf numFmtId="0" fontId="4" fillId="0" borderId="0" xfId="0" applyFont="1" applyAlignment="1">
      <alignment wrapText="1"/>
    </xf>
    <xf numFmtId="0" fontId="4" fillId="0" borderId="0" xfId="0" applyFont="1" applyAlignment="1">
      <alignment vertical="center" wrapText="1"/>
    </xf>
    <xf numFmtId="164" fontId="4" fillId="0" borderId="0" xfId="1" applyNumberFormat="1" applyFont="1" applyBorder="1" applyAlignment="1">
      <alignment wrapText="1"/>
    </xf>
    <xf numFmtId="49" fontId="4" fillId="0" borderId="0" xfId="0" applyNumberFormat="1" applyFont="1" applyAlignment="1">
      <alignment wrapText="1"/>
    </xf>
    <xf numFmtId="0" fontId="4" fillId="0" borderId="5" xfId="0" applyFont="1" applyBorder="1" applyAlignment="1">
      <alignment horizontal="center"/>
    </xf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vertical="center" wrapText="1"/>
    </xf>
    <xf numFmtId="49" fontId="4" fillId="0" borderId="5" xfId="0" applyNumberFormat="1" applyFont="1" applyBorder="1" applyAlignment="1">
      <alignment wrapText="1"/>
    </xf>
    <xf numFmtId="0" fontId="4" fillId="0" borderId="5" xfId="0" applyFont="1" applyBorder="1"/>
    <xf numFmtId="49" fontId="3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wrapText="1"/>
    </xf>
    <xf numFmtId="0" fontId="2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3" fillId="0" borderId="4" xfId="0" applyFont="1" applyBorder="1" applyAlignment="1">
      <alignment horizontal="center"/>
    </xf>
    <xf numFmtId="0" fontId="3" fillId="3" borderId="7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wrapText="1"/>
    </xf>
    <xf numFmtId="0" fontId="3" fillId="0" borderId="1" xfId="0" applyFont="1" applyBorder="1" applyAlignment="1">
      <alignment horizontal="center"/>
    </xf>
    <xf numFmtId="1" fontId="3" fillId="0" borderId="1" xfId="1" applyNumberFormat="1" applyFont="1" applyFill="1" applyBorder="1" applyAlignment="1">
      <alignment horizontal="center" wrapText="1"/>
    </xf>
    <xf numFmtId="37" fontId="3" fillId="0" borderId="1" xfId="1" applyNumberFormat="1" applyFont="1" applyFill="1" applyBorder="1" applyAlignment="1">
      <alignment horizontal="center" wrapText="1"/>
    </xf>
    <xf numFmtId="1" fontId="3" fillId="0" borderId="1" xfId="1" applyNumberFormat="1" applyFont="1" applyBorder="1" applyAlignment="1">
      <alignment horizontal="center" wrapText="1"/>
    </xf>
    <xf numFmtId="49" fontId="3" fillId="0" borderId="1" xfId="0" applyNumberFormat="1" applyFont="1" applyBorder="1" applyAlignment="1">
      <alignment horizontal="center" vertical="center"/>
    </xf>
    <xf numFmtId="43" fontId="3" fillId="0" borderId="0" xfId="1" applyFont="1" applyFill="1" applyBorder="1" applyAlignment="1">
      <alignment horizontal="center" wrapText="1"/>
    </xf>
    <xf numFmtId="43" fontId="4" fillId="0" borderId="0" xfId="1" applyFont="1" applyFill="1" applyBorder="1" applyAlignment="1">
      <alignment horizontal="center"/>
    </xf>
    <xf numFmtId="1" fontId="3" fillId="0" borderId="1" xfId="1" applyNumberFormat="1" applyFont="1" applyFill="1" applyBorder="1" applyAlignment="1">
      <alignment horizontal="center"/>
    </xf>
    <xf numFmtId="37" fontId="3" fillId="0" borderId="1" xfId="1" applyNumberFormat="1" applyFont="1" applyFill="1" applyBorder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37" fontId="3" fillId="0" borderId="1" xfId="1" applyNumberFormat="1" applyFont="1" applyBorder="1" applyAlignment="1">
      <alignment horizontal="center" wrapText="1"/>
    </xf>
    <xf numFmtId="43" fontId="4" fillId="0" borderId="0" xfId="1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wrapText="1"/>
    </xf>
    <xf numFmtId="49" fontId="3" fillId="0" borderId="0" xfId="1" applyNumberFormat="1" applyFont="1" applyAlignment="1">
      <alignment horizontal="center" wrapText="1"/>
    </xf>
    <xf numFmtId="49" fontId="3" fillId="0" borderId="0" xfId="1" applyNumberFormat="1" applyFont="1" applyAlignment="1">
      <alignment wrapText="1"/>
    </xf>
    <xf numFmtId="164" fontId="3" fillId="0" borderId="0" xfId="1" applyNumberFormat="1" applyFont="1" applyAlignment="1">
      <alignment wrapText="1"/>
    </xf>
    <xf numFmtId="49" fontId="3" fillId="0" borderId="0" xfId="0" applyNumberFormat="1" applyFont="1" applyAlignment="1">
      <alignment wrapText="1"/>
    </xf>
    <xf numFmtId="164" fontId="4" fillId="0" borderId="0" xfId="1" applyNumberFormat="1" applyFont="1" applyAlignment="1">
      <alignment wrapText="1"/>
    </xf>
    <xf numFmtId="0" fontId="3" fillId="0" borderId="0" xfId="0" applyFont="1"/>
    <xf numFmtId="0" fontId="3" fillId="0" borderId="0" xfId="0" applyFont="1" applyAlignment="1">
      <alignment vertical="center" wrapText="1"/>
    </xf>
    <xf numFmtId="164" fontId="3" fillId="0" borderId="0" xfId="1" applyNumberFormat="1" applyFont="1" applyBorder="1" applyAlignment="1">
      <alignment wrapText="1"/>
    </xf>
    <xf numFmtId="0" fontId="3" fillId="3" borderId="2" xfId="0" applyFont="1" applyFill="1" applyBorder="1" applyAlignment="1">
      <alignment wrapText="1"/>
    </xf>
    <xf numFmtId="1" fontId="3" fillId="3" borderId="2" xfId="0" applyNumberFormat="1" applyFont="1" applyFill="1" applyBorder="1" applyAlignment="1">
      <alignment horizontal="center" wrapText="1"/>
    </xf>
    <xf numFmtId="0" fontId="3" fillId="3" borderId="2" xfId="0" applyFont="1" applyFill="1" applyBorder="1" applyAlignment="1">
      <alignment horizontal="center" wrapText="1"/>
    </xf>
    <xf numFmtId="49" fontId="3" fillId="3" borderId="2" xfId="0" applyNumberFormat="1" applyFont="1" applyFill="1" applyBorder="1" applyAlignment="1">
      <alignment horizontal="center" wrapText="1"/>
    </xf>
    <xf numFmtId="0" fontId="3" fillId="0" borderId="0" xfId="1" applyNumberFormat="1" applyFont="1" applyBorder="1" applyAlignment="1">
      <alignment wrapText="1"/>
    </xf>
    <xf numFmtId="0" fontId="3" fillId="3" borderId="2" xfId="0" applyFont="1" applyFill="1" applyBorder="1" applyAlignment="1">
      <alignment horizontal="center" vertical="center" wrapText="1"/>
    </xf>
    <xf numFmtId="0" fontId="3" fillId="0" borderId="0" xfId="1" applyNumberFormat="1" applyFont="1" applyBorder="1" applyAlignment="1">
      <alignment horizontal="center" wrapText="1"/>
    </xf>
    <xf numFmtId="49" fontId="3" fillId="3" borderId="2" xfId="0" applyNumberFormat="1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/>
    </xf>
    <xf numFmtId="0" fontId="7" fillId="2" borderId="0" xfId="0" applyFont="1" applyFill="1" applyAlignment="1">
      <alignment wrapText="1"/>
    </xf>
    <xf numFmtId="0" fontId="7" fillId="3" borderId="0" xfId="0" applyFont="1" applyFill="1" applyAlignment="1">
      <alignment wrapText="1"/>
    </xf>
    <xf numFmtId="49" fontId="7" fillId="3" borderId="0" xfId="0" applyNumberFormat="1" applyFont="1" applyFill="1" applyAlignment="1">
      <alignment wrapText="1"/>
    </xf>
    <xf numFmtId="49" fontId="7" fillId="2" borderId="0" xfId="0" applyNumberFormat="1" applyFont="1" applyFill="1" applyAlignment="1">
      <alignment wrapText="1"/>
    </xf>
    <xf numFmtId="0" fontId="7" fillId="2" borderId="0" xfId="0" applyFont="1" applyFill="1"/>
    <xf numFmtId="49" fontId="7" fillId="2" borderId="0" xfId="0" applyNumberFormat="1" applyFont="1" applyFill="1" applyAlignment="1">
      <alignment horizontal="center" wrapText="1"/>
    </xf>
    <xf numFmtId="0" fontId="7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49" fontId="9" fillId="0" borderId="1" xfId="0" applyNumberFormat="1" applyFont="1" applyBorder="1" applyAlignment="1">
      <alignment wrapText="1"/>
    </xf>
    <xf numFmtId="0" fontId="7" fillId="0" borderId="1" xfId="0" applyFont="1" applyBorder="1" applyAlignment="1">
      <alignment wrapText="1"/>
    </xf>
    <xf numFmtId="0" fontId="9" fillId="0" borderId="1" xfId="0" applyFont="1" applyBorder="1" applyAlignment="1">
      <alignment horizontal="center" wrapText="1"/>
    </xf>
    <xf numFmtId="0" fontId="9" fillId="0" borderId="0" xfId="0" applyFont="1"/>
    <xf numFmtId="0" fontId="9" fillId="0" borderId="5" xfId="0" applyFont="1" applyBorder="1" applyAlignment="1">
      <alignment horizontal="center"/>
    </xf>
    <xf numFmtId="0" fontId="9" fillId="0" borderId="5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7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center"/>
    </xf>
    <xf numFmtId="0" fontId="9" fillId="0" borderId="1" xfId="0" applyFont="1" applyBorder="1" applyAlignment="1">
      <alignment horizontal="left"/>
    </xf>
    <xf numFmtId="0" fontId="9" fillId="0" borderId="1" xfId="0" applyFont="1" applyBorder="1"/>
    <xf numFmtId="49" fontId="9" fillId="0" borderId="1" xfId="1" applyNumberFormat="1" applyFont="1" applyBorder="1" applyAlignment="1">
      <alignment horizontal="right" vertical="center" wrapText="1"/>
    </xf>
    <xf numFmtId="49" fontId="9" fillId="0" borderId="1" xfId="1" applyNumberFormat="1" applyFont="1" applyBorder="1" applyAlignment="1">
      <alignment wrapText="1"/>
    </xf>
    <xf numFmtId="0" fontId="9" fillId="0" borderId="1" xfId="1" applyNumberFormat="1" applyFont="1" applyBorder="1" applyAlignment="1">
      <alignment horizontal="right" vertical="center" wrapText="1"/>
    </xf>
    <xf numFmtId="49" fontId="9" fillId="0" borderId="1" xfId="1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43" fontId="9" fillId="3" borderId="0" xfId="1" applyFont="1" applyFill="1" applyAlignment="1">
      <alignment wrapText="1"/>
    </xf>
    <xf numFmtId="0" fontId="10" fillId="0" borderId="0" xfId="0" applyFont="1"/>
    <xf numFmtId="43" fontId="9" fillId="0" borderId="0" xfId="1" applyFont="1"/>
    <xf numFmtId="0" fontId="9" fillId="0" borderId="1" xfId="0" applyFont="1" applyBorder="1" applyAlignment="1">
      <alignment horizontal="left" wrapText="1"/>
    </xf>
    <xf numFmtId="0" fontId="9" fillId="3" borderId="0" xfId="0" applyFont="1" applyFill="1" applyAlignment="1">
      <alignment horizontal="left"/>
    </xf>
    <xf numFmtId="1" fontId="9" fillId="0" borderId="1" xfId="1" applyNumberFormat="1" applyFont="1" applyBorder="1" applyAlignment="1">
      <alignment horizontal="right" vertical="center" wrapText="1"/>
    </xf>
    <xf numFmtId="43" fontId="9" fillId="0" borderId="1" xfId="1" applyFont="1" applyBorder="1" applyAlignment="1">
      <alignment horizontal="left"/>
    </xf>
    <xf numFmtId="49" fontId="9" fillId="0" borderId="1" xfId="1" applyNumberFormat="1" applyFont="1" applyBorder="1" applyAlignment="1">
      <alignment horizontal="right" vertical="center"/>
    </xf>
    <xf numFmtId="49" fontId="9" fillId="0" borderId="1" xfId="1" applyNumberFormat="1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right" vertical="center"/>
    </xf>
    <xf numFmtId="0" fontId="9" fillId="3" borderId="1" xfId="0" applyFont="1" applyFill="1" applyBorder="1" applyAlignment="1">
      <alignment horizontal="left"/>
    </xf>
    <xf numFmtId="43" fontId="9" fillId="0" borderId="4" xfId="1" applyFont="1" applyBorder="1" applyAlignment="1">
      <alignment horizontal="left" wrapText="1"/>
    </xf>
    <xf numFmtId="43" fontId="9" fillId="0" borderId="4" xfId="1" applyFont="1" applyBorder="1" applyAlignment="1">
      <alignment wrapText="1"/>
    </xf>
    <xf numFmtId="49" fontId="9" fillId="0" borderId="4" xfId="1" applyNumberFormat="1" applyFont="1" applyBorder="1" applyAlignment="1">
      <alignment horizontal="right" vertical="center" wrapText="1"/>
    </xf>
    <xf numFmtId="164" fontId="9" fillId="0" borderId="4" xfId="1" applyNumberFormat="1" applyFont="1" applyBorder="1" applyAlignment="1">
      <alignment horizontal="center" vertical="center" wrapText="1"/>
    </xf>
    <xf numFmtId="43" fontId="9" fillId="0" borderId="1" xfId="1" applyFont="1" applyBorder="1" applyAlignment="1">
      <alignment horizontal="center" vertical="center" wrapText="1"/>
    </xf>
    <xf numFmtId="43" fontId="9" fillId="0" borderId="1" xfId="1" applyFont="1" applyBorder="1" applyAlignment="1">
      <alignment horizontal="left" wrapText="1"/>
    </xf>
    <xf numFmtId="43" fontId="9" fillId="0" borderId="1" xfId="1" applyFont="1" applyBorder="1" applyAlignment="1">
      <alignment wrapText="1"/>
    </xf>
    <xf numFmtId="164" fontId="9" fillId="0" borderId="1" xfId="1" applyNumberFormat="1" applyFont="1" applyBorder="1" applyAlignment="1">
      <alignment horizontal="center" vertical="center" wrapText="1"/>
    </xf>
    <xf numFmtId="43" fontId="9" fillId="0" borderId="1" xfId="1" applyFont="1" applyBorder="1"/>
    <xf numFmtId="43" fontId="9" fillId="0" borderId="1" xfId="1" applyFont="1" applyBorder="1" applyAlignment="1">
      <alignment horizontal="center" vertical="center"/>
    </xf>
    <xf numFmtId="164" fontId="9" fillId="0" borderId="1" xfId="1" applyNumberFormat="1" applyFont="1" applyBorder="1" applyAlignment="1">
      <alignment horizontal="center" vertical="center"/>
    </xf>
    <xf numFmtId="0" fontId="9" fillId="0" borderId="4" xfId="0" applyFont="1" applyBorder="1" applyAlignment="1">
      <alignment horizontal="left" wrapText="1"/>
    </xf>
    <xf numFmtId="0" fontId="9" fillId="0" borderId="4" xfId="0" applyFont="1" applyBorder="1" applyAlignment="1">
      <alignment wrapText="1"/>
    </xf>
    <xf numFmtId="0" fontId="9" fillId="0" borderId="4" xfId="0" applyFont="1" applyBorder="1" applyAlignment="1">
      <alignment horizontal="center"/>
    </xf>
    <xf numFmtId="49" fontId="9" fillId="0" borderId="4" xfId="0" applyNumberFormat="1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left"/>
    </xf>
    <xf numFmtId="0" fontId="11" fillId="3" borderId="1" xfId="0" applyFont="1" applyFill="1" applyBorder="1" applyAlignment="1">
      <alignment horizontal="left"/>
    </xf>
    <xf numFmtId="0" fontId="11" fillId="3" borderId="1" xfId="0" applyFont="1" applyFill="1" applyBorder="1"/>
    <xf numFmtId="0" fontId="9" fillId="0" borderId="3" xfId="0" applyFont="1" applyBorder="1"/>
    <xf numFmtId="0" fontId="11" fillId="3" borderId="1" xfId="0" applyFont="1" applyFill="1" applyBorder="1" applyAlignment="1">
      <alignment horizontal="center" vertical="center"/>
    </xf>
    <xf numFmtId="0" fontId="12" fillId="0" borderId="0" xfId="0" applyFont="1"/>
    <xf numFmtId="0" fontId="9" fillId="3" borderId="0" xfId="0" applyFont="1" applyFill="1" applyAlignment="1">
      <alignment horizontal="center"/>
    </xf>
    <xf numFmtId="0" fontId="9" fillId="3" borderId="0" xfId="0" applyFont="1" applyFill="1" applyAlignment="1">
      <alignment wrapText="1"/>
    </xf>
    <xf numFmtId="49" fontId="9" fillId="3" borderId="0" xfId="1" applyNumberFormat="1" applyFont="1" applyFill="1" applyBorder="1" applyAlignment="1">
      <alignment wrapText="1"/>
    </xf>
    <xf numFmtId="164" fontId="9" fillId="3" borderId="0" xfId="1" applyNumberFormat="1" applyFont="1" applyFill="1" applyBorder="1" applyAlignment="1">
      <alignment wrapText="1"/>
    </xf>
    <xf numFmtId="49" fontId="9" fillId="3" borderId="0" xfId="0" applyNumberFormat="1" applyFont="1" applyFill="1" applyAlignment="1">
      <alignment wrapText="1"/>
    </xf>
    <xf numFmtId="0" fontId="9" fillId="3" borderId="0" xfId="0" applyFont="1" applyFill="1"/>
    <xf numFmtId="0" fontId="9" fillId="0" borderId="0" xfId="0" applyFont="1" applyAlignment="1">
      <alignment horizontal="center"/>
    </xf>
    <xf numFmtId="0" fontId="9" fillId="0" borderId="0" xfId="0" applyFont="1" applyAlignment="1">
      <alignment wrapText="1"/>
    </xf>
    <xf numFmtId="49" fontId="9" fillId="0" borderId="0" xfId="0" applyNumberFormat="1" applyFont="1" applyAlignment="1">
      <alignment wrapText="1"/>
    </xf>
    <xf numFmtId="0" fontId="13" fillId="2" borderId="0" xfId="0" applyFont="1" applyFill="1" applyAlignment="1">
      <alignment horizontal="center" vertical="center"/>
    </xf>
    <xf numFmtId="0" fontId="14" fillId="0" borderId="0" xfId="0" applyFont="1"/>
    <xf numFmtId="0" fontId="14" fillId="0" borderId="4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49" fontId="14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49" fontId="14" fillId="0" borderId="1" xfId="0" applyNumberFormat="1" applyFont="1" applyBorder="1" applyAlignment="1">
      <alignment wrapText="1"/>
    </xf>
    <xf numFmtId="0" fontId="13" fillId="0" borderId="1" xfId="0" applyFont="1" applyBorder="1" applyAlignment="1">
      <alignment horizontal="center" wrapText="1"/>
    </xf>
    <xf numFmtId="0" fontId="14" fillId="0" borderId="1" xfId="0" applyFont="1" applyBorder="1" applyAlignment="1">
      <alignment horizontal="center" wrapText="1"/>
    </xf>
    <xf numFmtId="0" fontId="14" fillId="0" borderId="4" xfId="0" applyFont="1" applyBorder="1" applyAlignment="1">
      <alignment horizontal="center"/>
    </xf>
    <xf numFmtId="0" fontId="14" fillId="3" borderId="7" xfId="0" applyFont="1" applyFill="1" applyBorder="1" applyAlignment="1">
      <alignment horizontal="center" vertical="center" wrapText="1"/>
    </xf>
    <xf numFmtId="49" fontId="14" fillId="0" borderId="4" xfId="0" applyNumberFormat="1" applyFont="1" applyBorder="1" applyAlignment="1">
      <alignment horizontal="center" vertical="center" wrapText="1"/>
    </xf>
    <xf numFmtId="49" fontId="14" fillId="0" borderId="4" xfId="0" applyNumberFormat="1" applyFont="1" applyBorder="1" applyAlignment="1">
      <alignment wrapText="1"/>
    </xf>
    <xf numFmtId="0" fontId="14" fillId="0" borderId="4" xfId="0" applyFont="1" applyBorder="1" applyAlignment="1">
      <alignment horizontal="center" wrapText="1"/>
    </xf>
    <xf numFmtId="0" fontId="13" fillId="0" borderId="4" xfId="0" applyFont="1" applyBorder="1" applyAlignment="1">
      <alignment horizontal="center" wrapText="1"/>
    </xf>
    <xf numFmtId="0" fontId="14" fillId="0" borderId="1" xfId="0" applyFont="1" applyBorder="1" applyAlignment="1">
      <alignment horizontal="center"/>
    </xf>
    <xf numFmtId="0" fontId="14" fillId="0" borderId="1" xfId="0" applyFont="1" applyBorder="1" applyAlignment="1">
      <alignment horizontal="left" wrapText="1"/>
    </xf>
    <xf numFmtId="43" fontId="14" fillId="0" borderId="1" xfId="1" applyFont="1" applyFill="1" applyBorder="1" applyAlignment="1">
      <alignment horizontal="left" wrapText="1"/>
    </xf>
    <xf numFmtId="0" fontId="14" fillId="0" borderId="1" xfId="0" applyFont="1" applyBorder="1" applyAlignment="1">
      <alignment horizontal="left" vertical="center"/>
    </xf>
    <xf numFmtId="1" fontId="14" fillId="0" borderId="1" xfId="1" applyNumberFormat="1" applyFont="1" applyBorder="1" applyAlignment="1">
      <alignment horizontal="right" wrapText="1"/>
    </xf>
    <xf numFmtId="49" fontId="14" fillId="0" borderId="1" xfId="1" applyNumberFormat="1" applyFont="1" applyFill="1" applyBorder="1" applyAlignment="1">
      <alignment horizontal="center" wrapText="1"/>
    </xf>
    <xf numFmtId="49" fontId="14" fillId="0" borderId="1" xfId="1" applyNumberFormat="1" applyFont="1" applyFill="1" applyBorder="1" applyAlignment="1">
      <alignment horizontal="right" wrapText="1"/>
    </xf>
    <xf numFmtId="0" fontId="14" fillId="0" borderId="1" xfId="0" applyFont="1" applyBorder="1" applyAlignment="1">
      <alignment horizontal="center" vertical="center"/>
    </xf>
    <xf numFmtId="43" fontId="14" fillId="0" borderId="0" xfId="1" applyFont="1" applyFill="1" applyBorder="1" applyAlignment="1">
      <alignment horizontal="center"/>
    </xf>
    <xf numFmtId="43" fontId="14" fillId="0" borderId="3" xfId="1" applyFont="1" applyFill="1" applyBorder="1" applyAlignment="1">
      <alignment horizontal="center"/>
    </xf>
    <xf numFmtId="43" fontId="14" fillId="0" borderId="1" xfId="1" applyFont="1" applyFill="1" applyBorder="1" applyAlignment="1">
      <alignment horizontal="center"/>
    </xf>
    <xf numFmtId="43" fontId="14" fillId="0" borderId="1" xfId="1" applyFont="1" applyFill="1" applyBorder="1" applyAlignment="1">
      <alignment horizontal="left"/>
    </xf>
    <xf numFmtId="49" fontId="14" fillId="0" borderId="1" xfId="1" applyNumberFormat="1" applyFont="1" applyFill="1" applyBorder="1" applyAlignment="1">
      <alignment horizontal="center"/>
    </xf>
    <xf numFmtId="49" fontId="14" fillId="0" borderId="1" xfId="1" applyNumberFormat="1" applyFont="1" applyFill="1" applyBorder="1" applyAlignment="1">
      <alignment horizontal="right"/>
    </xf>
    <xf numFmtId="43" fontId="14" fillId="0" borderId="1" xfId="1" applyFont="1" applyBorder="1" applyAlignment="1">
      <alignment horizontal="left" wrapText="1"/>
    </xf>
    <xf numFmtId="49" fontId="14" fillId="0" borderId="1" xfId="1" applyNumberFormat="1" applyFont="1" applyBorder="1" applyAlignment="1">
      <alignment horizontal="center" wrapText="1"/>
    </xf>
    <xf numFmtId="49" fontId="14" fillId="0" borderId="1" xfId="1" applyNumberFormat="1" applyFont="1" applyBorder="1" applyAlignment="1">
      <alignment horizontal="right" wrapText="1"/>
    </xf>
    <xf numFmtId="43" fontId="14" fillId="0" borderId="0" xfId="1" applyFont="1" applyBorder="1" applyAlignment="1">
      <alignment horizontal="center"/>
    </xf>
    <xf numFmtId="43" fontId="14" fillId="0" borderId="3" xfId="1" applyFont="1" applyBorder="1" applyAlignment="1">
      <alignment horizontal="center"/>
    </xf>
    <xf numFmtId="43" fontId="14" fillId="0" borderId="1" xfId="1" applyFont="1" applyBorder="1" applyAlignment="1">
      <alignment horizontal="center"/>
    </xf>
    <xf numFmtId="3" fontId="14" fillId="0" borderId="1" xfId="0" applyNumberFormat="1" applyFont="1" applyBorder="1" applyAlignment="1">
      <alignment horizontal="center" vertical="center"/>
    </xf>
    <xf numFmtId="0" fontId="14" fillId="0" borderId="0" xfId="0" applyFont="1" applyAlignment="1">
      <alignment horizontal="center"/>
    </xf>
    <xf numFmtId="0" fontId="14" fillId="0" borderId="3" xfId="0" applyFont="1" applyBorder="1" applyAlignment="1">
      <alignment horizontal="center"/>
    </xf>
    <xf numFmtId="49" fontId="14" fillId="0" borderId="1" xfId="0" applyNumberFormat="1" applyFont="1" applyBorder="1" applyAlignment="1">
      <alignment horizontal="center"/>
    </xf>
    <xf numFmtId="49" fontId="14" fillId="0" borderId="1" xfId="0" applyNumberFormat="1" applyFont="1" applyBorder="1" applyAlignment="1">
      <alignment horizontal="right"/>
    </xf>
    <xf numFmtId="0" fontId="14" fillId="0" borderId="1" xfId="0" applyFont="1" applyBorder="1" applyAlignment="1">
      <alignment horizontal="left" vertical="center" wrapText="1"/>
    </xf>
    <xf numFmtId="49" fontId="14" fillId="0" borderId="1" xfId="0" applyNumberFormat="1" applyFont="1" applyBorder="1" applyAlignment="1">
      <alignment horizontal="center" wrapText="1"/>
    </xf>
    <xf numFmtId="49" fontId="14" fillId="0" borderId="1" xfId="0" applyNumberFormat="1" applyFont="1" applyBorder="1" applyAlignment="1">
      <alignment horizontal="right" wrapText="1"/>
    </xf>
    <xf numFmtId="0" fontId="13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/>
    </xf>
    <xf numFmtId="0" fontId="13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right" wrapText="1"/>
    </xf>
    <xf numFmtId="1" fontId="14" fillId="0" borderId="0" xfId="0" applyNumberFormat="1" applyFont="1" applyAlignment="1">
      <alignment horizontal="right"/>
    </xf>
    <xf numFmtId="0" fontId="14" fillId="0" borderId="0" xfId="0" applyFont="1" applyAlignment="1">
      <alignment horizontal="right"/>
    </xf>
    <xf numFmtId="49" fontId="14" fillId="0" borderId="0" xfId="0" applyNumberFormat="1" applyFont="1"/>
    <xf numFmtId="49" fontId="14" fillId="0" borderId="0" xfId="0" applyNumberFormat="1" applyFont="1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49" fontId="2" fillId="2" borderId="0" xfId="0" applyNumberFormat="1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8" fillId="2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/>
    </xf>
    <xf numFmtId="0" fontId="7" fillId="2" borderId="6" xfId="0" applyFont="1" applyFill="1" applyBorder="1" applyAlignment="1">
      <alignment horizontal="center"/>
    </xf>
    <xf numFmtId="0" fontId="7" fillId="2" borderId="3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49" fontId="7" fillId="2" borderId="0" xfId="0" applyNumberFormat="1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/>
    </xf>
    <xf numFmtId="0" fontId="15" fillId="2" borderId="6" xfId="0" applyFont="1" applyFill="1" applyBorder="1" applyAlignment="1">
      <alignment horizontal="center" vertical="center"/>
    </xf>
    <xf numFmtId="0" fontId="15" fillId="2" borderId="3" xfId="0" applyFont="1" applyFill="1" applyBorder="1" applyAlignment="1">
      <alignment horizontal="center" vertical="center"/>
    </xf>
    <xf numFmtId="0" fontId="17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14" fillId="0" borderId="4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O83"/>
  <sheetViews>
    <sheetView tabSelected="1" topLeftCell="A9" workbookViewId="0">
      <selection activeCell="J9" sqref="J9:K9"/>
    </sheetView>
  </sheetViews>
  <sheetFormatPr defaultRowHeight="15"/>
  <cols>
    <col min="1" max="1" width="4.5703125" style="16" customWidth="1"/>
    <col min="2" max="2" width="23.42578125" style="16" customWidth="1"/>
    <col min="3" max="3" width="26.42578125" style="16" customWidth="1"/>
    <col min="4" max="4" width="18.28515625" style="16" customWidth="1"/>
    <col min="5" max="5" width="18.5703125" style="16" customWidth="1"/>
    <col min="6" max="6" width="16.7109375" style="16" customWidth="1"/>
    <col min="7" max="7" width="15.5703125" style="16" customWidth="1"/>
    <col min="8" max="8" width="16" style="16" customWidth="1"/>
    <col min="9" max="9" width="18.28515625" style="16" customWidth="1"/>
    <col min="10" max="10" width="21" style="62" customWidth="1"/>
    <col min="11" max="11" width="21.28515625" style="62" customWidth="1"/>
    <col min="12" max="16384" width="9.140625" style="16"/>
  </cols>
  <sheetData>
    <row r="1" spans="1:41" ht="0.75" hidden="1" customHeight="1">
      <c r="A1" s="1"/>
      <c r="B1" s="2"/>
      <c r="C1" s="3"/>
      <c r="D1" s="3"/>
      <c r="E1" s="2"/>
      <c r="F1" s="2"/>
      <c r="G1" s="2"/>
      <c r="H1" s="2"/>
      <c r="I1" s="5"/>
      <c r="J1" s="1"/>
      <c r="K1" s="1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</row>
    <row r="2" spans="1:41" ht="30" hidden="1">
      <c r="A2" s="1"/>
      <c r="B2" s="2"/>
      <c r="C2" s="2"/>
      <c r="D2" s="2"/>
      <c r="E2" s="2"/>
      <c r="F2" s="2"/>
      <c r="G2" s="2"/>
      <c r="H2" s="2"/>
      <c r="I2" s="8" t="s">
        <v>3</v>
      </c>
      <c r="J2" s="1"/>
      <c r="K2" s="1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</row>
    <row r="3" spans="1:41" ht="33.75" hidden="1" customHeight="1">
      <c r="A3" s="1"/>
      <c r="B3" s="2"/>
      <c r="C3" s="3"/>
      <c r="D3" s="3"/>
      <c r="E3" s="2"/>
      <c r="F3" s="2"/>
      <c r="G3" s="2"/>
      <c r="H3" s="2"/>
      <c r="I3" s="5"/>
      <c r="J3" s="1"/>
      <c r="K3" s="1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</row>
    <row r="4" spans="1:41" hidden="1">
      <c r="A4" s="1"/>
      <c r="B4" s="2"/>
      <c r="C4" s="197"/>
      <c r="D4" s="197"/>
      <c r="E4" s="197"/>
      <c r="F4" s="197"/>
      <c r="G4" s="197"/>
      <c r="H4" s="197"/>
      <c r="I4" s="197"/>
      <c r="J4" s="1"/>
      <c r="K4" s="1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</row>
    <row r="5" spans="1:41" hidden="1">
      <c r="A5" s="1"/>
      <c r="B5" s="2"/>
      <c r="C5" s="3"/>
      <c r="D5" s="3"/>
      <c r="E5" s="2"/>
      <c r="F5" s="2"/>
      <c r="G5" s="2"/>
      <c r="H5" s="2"/>
      <c r="I5" s="5"/>
      <c r="J5" s="1"/>
      <c r="K5" s="1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</row>
    <row r="6" spans="1:41" hidden="1">
      <c r="A6" s="1"/>
      <c r="B6" s="2"/>
      <c r="C6" s="198"/>
      <c r="D6" s="198"/>
      <c r="E6" s="198"/>
      <c r="F6" s="198"/>
      <c r="G6" s="198"/>
      <c r="H6" s="198"/>
      <c r="I6" s="198"/>
      <c r="J6" s="1"/>
      <c r="K6" s="1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</row>
    <row r="7" spans="1:41" hidden="1">
      <c r="A7" s="1"/>
      <c r="B7" s="2"/>
      <c r="C7" s="3"/>
      <c r="D7" s="3"/>
      <c r="E7" s="2"/>
      <c r="F7" s="2"/>
      <c r="G7" s="2"/>
      <c r="H7" s="2"/>
      <c r="I7" s="5"/>
      <c r="J7" s="1"/>
      <c r="K7" s="1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</row>
    <row r="8" spans="1:41" ht="3" hidden="1" customHeight="1">
      <c r="A8" s="1"/>
      <c r="B8" s="2"/>
      <c r="C8" s="199"/>
      <c r="D8" s="199"/>
      <c r="E8" s="199"/>
      <c r="F8" s="199"/>
      <c r="G8" s="199"/>
      <c r="H8" s="199"/>
      <c r="I8" s="199"/>
      <c r="J8" s="1"/>
      <c r="K8" s="1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</row>
    <row r="9" spans="1:41" ht="52.5" customHeight="1">
      <c r="A9" s="209"/>
      <c r="B9" s="210"/>
      <c r="C9" s="210"/>
      <c r="D9" s="210"/>
      <c r="E9" s="210"/>
      <c r="F9" s="210"/>
      <c r="G9" s="210"/>
      <c r="H9" s="210"/>
      <c r="I9" s="211"/>
      <c r="J9" s="208" t="s">
        <v>1247</v>
      </c>
      <c r="K9" s="208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</row>
    <row r="10" spans="1:41" ht="26.25">
      <c r="A10" s="201" t="s">
        <v>10</v>
      </c>
      <c r="B10" s="202"/>
      <c r="C10" s="202"/>
      <c r="D10" s="202"/>
      <c r="E10" s="202"/>
      <c r="F10" s="202"/>
      <c r="G10" s="202"/>
      <c r="H10" s="202"/>
      <c r="I10" s="202"/>
      <c r="J10" s="202"/>
      <c r="K10" s="202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</row>
    <row r="11" spans="1:41" ht="63.4" customHeight="1">
      <c r="A11" s="200" t="s">
        <v>420</v>
      </c>
      <c r="B11" s="200"/>
      <c r="C11" s="200"/>
      <c r="D11" s="200"/>
      <c r="E11" s="200"/>
      <c r="F11" s="200"/>
      <c r="G11" s="200"/>
      <c r="H11" s="200"/>
      <c r="I11" s="200"/>
      <c r="J11" s="200"/>
      <c r="K11" s="20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</row>
    <row r="12" spans="1:41" ht="30">
      <c r="A12" s="203" t="s">
        <v>0</v>
      </c>
      <c r="B12" s="203" t="s">
        <v>1</v>
      </c>
      <c r="C12" s="196" t="s">
        <v>12</v>
      </c>
      <c r="D12" s="196"/>
      <c r="E12" s="196"/>
      <c r="F12" s="205" t="s">
        <v>5</v>
      </c>
      <c r="G12" s="206"/>
      <c r="H12" s="207"/>
      <c r="I12" s="33" t="s">
        <v>2</v>
      </c>
      <c r="J12" s="34" t="s">
        <v>4</v>
      </c>
      <c r="K12" s="13" t="s">
        <v>6</v>
      </c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</row>
    <row r="13" spans="1:41">
      <c r="A13" s="204"/>
      <c r="B13" s="204"/>
      <c r="C13" s="196" t="s">
        <v>7</v>
      </c>
      <c r="D13" s="196"/>
      <c r="E13" s="196"/>
      <c r="F13" s="205" t="s">
        <v>7</v>
      </c>
      <c r="G13" s="206"/>
      <c r="H13" s="207"/>
      <c r="I13" s="35"/>
      <c r="J13" s="36"/>
      <c r="K13" s="37"/>
    </row>
    <row r="14" spans="1:41">
      <c r="A14" s="38"/>
      <c r="B14" s="39"/>
      <c r="C14" s="40"/>
      <c r="D14" s="40" t="s">
        <v>8</v>
      </c>
      <c r="E14" s="40" t="s">
        <v>9</v>
      </c>
      <c r="F14" s="40"/>
      <c r="G14" s="40" t="s">
        <v>11</v>
      </c>
      <c r="H14" s="40" t="s">
        <v>9</v>
      </c>
      <c r="I14" s="41"/>
      <c r="J14" s="37"/>
      <c r="K14" s="36"/>
    </row>
    <row r="15" spans="1:41">
      <c r="A15" s="42">
        <v>1</v>
      </c>
      <c r="B15" s="13" t="s">
        <v>344</v>
      </c>
      <c r="C15" s="13" t="s">
        <v>345</v>
      </c>
      <c r="D15" s="43">
        <v>0</v>
      </c>
      <c r="E15" s="43">
        <v>0</v>
      </c>
      <c r="F15" s="44">
        <v>0</v>
      </c>
      <c r="G15" s="44">
        <v>0</v>
      </c>
      <c r="H15" s="45">
        <v>0</v>
      </c>
      <c r="I15" s="46" t="s">
        <v>346</v>
      </c>
      <c r="J15" s="13" t="s">
        <v>347</v>
      </c>
      <c r="K15" s="13">
        <v>1910480142</v>
      </c>
      <c r="L15" s="47"/>
      <c r="M15" s="48"/>
      <c r="N15" s="48"/>
      <c r="O15" s="48"/>
      <c r="P15" s="48"/>
      <c r="Q15" s="48"/>
      <c r="R15" s="48"/>
      <c r="S15" s="48"/>
      <c r="T15" s="48"/>
      <c r="U15" s="48"/>
      <c r="V15" s="48"/>
      <c r="W15" s="48"/>
      <c r="X15" s="48"/>
      <c r="Y15" s="48"/>
      <c r="Z15" s="48"/>
      <c r="AA15" s="48"/>
      <c r="AB15" s="48"/>
      <c r="AC15" s="48"/>
      <c r="AD15" s="48"/>
      <c r="AE15" s="48"/>
      <c r="AF15" s="48"/>
      <c r="AG15" s="48"/>
      <c r="AH15" s="48"/>
      <c r="AI15" s="48"/>
      <c r="AJ15" s="48"/>
      <c r="AK15" s="48"/>
      <c r="AL15" s="48"/>
      <c r="AM15" s="48"/>
      <c r="AN15" s="48"/>
      <c r="AO15" s="48"/>
    </row>
    <row r="16" spans="1:41" ht="30">
      <c r="A16" s="42">
        <v>2</v>
      </c>
      <c r="B16" s="13" t="s">
        <v>348</v>
      </c>
      <c r="C16" s="13" t="s">
        <v>349</v>
      </c>
      <c r="D16" s="43">
        <v>0</v>
      </c>
      <c r="E16" s="43">
        <v>0</v>
      </c>
      <c r="F16" s="44">
        <v>0</v>
      </c>
      <c r="G16" s="44">
        <v>0</v>
      </c>
      <c r="H16" s="45">
        <v>0</v>
      </c>
      <c r="I16" s="46" t="s">
        <v>350</v>
      </c>
      <c r="J16" s="13">
        <v>0</v>
      </c>
      <c r="K16" s="13">
        <v>0</v>
      </c>
      <c r="L16" s="48"/>
      <c r="M16" s="48"/>
      <c r="N16" s="48"/>
      <c r="O16" s="48"/>
      <c r="P16" s="48"/>
      <c r="Q16" s="48"/>
      <c r="R16" s="48"/>
      <c r="S16" s="48"/>
      <c r="T16" s="48"/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</row>
    <row r="17" spans="1:41" ht="30">
      <c r="A17" s="42">
        <v>3</v>
      </c>
      <c r="B17" s="13" t="s">
        <v>351</v>
      </c>
      <c r="C17" s="13" t="s">
        <v>352</v>
      </c>
      <c r="D17" s="43">
        <v>714</v>
      </c>
      <c r="E17" s="43">
        <v>749</v>
      </c>
      <c r="F17" s="44">
        <v>0</v>
      </c>
      <c r="G17" s="44">
        <v>0</v>
      </c>
      <c r="H17" s="45">
        <v>0</v>
      </c>
      <c r="I17" s="46" t="s">
        <v>353</v>
      </c>
      <c r="J17" s="13">
        <v>0</v>
      </c>
      <c r="K17" s="13">
        <v>0</v>
      </c>
      <c r="L17" s="48"/>
      <c r="M17" s="48"/>
      <c r="N17" s="48"/>
      <c r="O17" s="48"/>
      <c r="P17" s="48"/>
      <c r="Q17" s="48"/>
      <c r="R17" s="48"/>
      <c r="S17" s="48"/>
      <c r="T17" s="48"/>
      <c r="U17" s="48"/>
      <c r="V17" s="48"/>
      <c r="W17" s="48"/>
      <c r="X17" s="48"/>
      <c r="Y17" s="48"/>
      <c r="Z17" s="48"/>
      <c r="AA17" s="48"/>
      <c r="AB17" s="48"/>
      <c r="AC17" s="48"/>
      <c r="AD17" s="48"/>
      <c r="AE17" s="48"/>
      <c r="AF17" s="48"/>
      <c r="AG17" s="48"/>
      <c r="AH17" s="48"/>
      <c r="AI17" s="48"/>
      <c r="AJ17" s="48"/>
      <c r="AK17" s="48"/>
      <c r="AL17" s="48"/>
      <c r="AM17" s="48"/>
      <c r="AN17" s="48"/>
      <c r="AO17" s="48"/>
    </row>
    <row r="18" spans="1:41" ht="30">
      <c r="A18" s="42">
        <v>4</v>
      </c>
      <c r="B18" s="13" t="s">
        <v>354</v>
      </c>
      <c r="C18" s="13" t="s">
        <v>355</v>
      </c>
      <c r="D18" s="49">
        <v>2528</v>
      </c>
      <c r="E18" s="49">
        <v>2654</v>
      </c>
      <c r="F18" s="50" t="s">
        <v>356</v>
      </c>
      <c r="G18" s="50">
        <v>0</v>
      </c>
      <c r="H18" s="45">
        <v>0</v>
      </c>
      <c r="I18" s="46" t="s">
        <v>357</v>
      </c>
      <c r="J18" s="13" t="s">
        <v>358</v>
      </c>
      <c r="K18" s="13">
        <v>2209750369</v>
      </c>
      <c r="L18" s="48"/>
      <c r="M18" s="48"/>
      <c r="N18" s="48"/>
      <c r="O18" s="48"/>
      <c r="P18" s="48"/>
      <c r="Q18" s="48"/>
      <c r="R18" s="48"/>
      <c r="S18" s="48"/>
      <c r="T18" s="48"/>
      <c r="U18" s="48"/>
      <c r="V18" s="48"/>
      <c r="W18" s="48"/>
      <c r="X18" s="48"/>
      <c r="Y18" s="48"/>
      <c r="Z18" s="48"/>
      <c r="AA18" s="48"/>
      <c r="AB18" s="48"/>
      <c r="AC18" s="48"/>
      <c r="AD18" s="48"/>
      <c r="AE18" s="48"/>
      <c r="AF18" s="48"/>
      <c r="AG18" s="48"/>
      <c r="AH18" s="48"/>
      <c r="AI18" s="48"/>
      <c r="AJ18" s="48"/>
      <c r="AK18" s="48"/>
      <c r="AL18" s="48"/>
      <c r="AM18" s="48"/>
      <c r="AN18" s="48"/>
      <c r="AO18" s="48"/>
    </row>
    <row r="19" spans="1:41" ht="30">
      <c r="A19" s="42">
        <v>5</v>
      </c>
      <c r="B19" s="13" t="s">
        <v>359</v>
      </c>
      <c r="C19" s="13" t="s">
        <v>360</v>
      </c>
      <c r="D19" s="43">
        <v>0</v>
      </c>
      <c r="E19" s="43">
        <v>1243</v>
      </c>
      <c r="F19" s="44">
        <v>0</v>
      </c>
      <c r="G19" s="44">
        <v>0</v>
      </c>
      <c r="H19" s="45">
        <v>0</v>
      </c>
      <c r="I19" s="46" t="s">
        <v>361</v>
      </c>
      <c r="J19" s="13" t="s">
        <v>362</v>
      </c>
      <c r="K19" s="13">
        <v>3904630229</v>
      </c>
      <c r="L19" s="48"/>
      <c r="M19" s="48"/>
      <c r="N19" s="48"/>
      <c r="O19" s="48"/>
      <c r="P19" s="48"/>
      <c r="Q19" s="48"/>
      <c r="R19" s="48"/>
      <c r="S19" s="48"/>
      <c r="T19" s="48"/>
      <c r="U19" s="48"/>
      <c r="V19" s="48"/>
      <c r="W19" s="48"/>
      <c r="X19" s="48"/>
      <c r="Y19" s="48"/>
      <c r="Z19" s="48"/>
      <c r="AA19" s="48"/>
      <c r="AB19" s="48"/>
      <c r="AC19" s="48"/>
      <c r="AD19" s="48"/>
      <c r="AE19" s="48"/>
      <c r="AF19" s="48"/>
      <c r="AG19" s="48"/>
      <c r="AH19" s="48"/>
      <c r="AI19" s="48"/>
      <c r="AJ19" s="48"/>
      <c r="AK19" s="48"/>
      <c r="AL19" s="48"/>
      <c r="AM19" s="48"/>
      <c r="AN19" s="48"/>
      <c r="AO19" s="48"/>
    </row>
    <row r="20" spans="1:41" ht="30">
      <c r="A20" s="42">
        <v>6</v>
      </c>
      <c r="B20" s="51" t="s">
        <v>363</v>
      </c>
      <c r="C20" s="13" t="s">
        <v>364</v>
      </c>
      <c r="D20" s="43">
        <v>1607</v>
      </c>
      <c r="E20" s="43">
        <v>1687</v>
      </c>
      <c r="F20" s="44">
        <v>0</v>
      </c>
      <c r="G20" s="44">
        <v>0</v>
      </c>
      <c r="H20" s="45">
        <v>0</v>
      </c>
      <c r="I20" s="46" t="s">
        <v>365</v>
      </c>
      <c r="J20" s="13" t="s">
        <v>366</v>
      </c>
      <c r="K20" s="13">
        <v>1108610633</v>
      </c>
      <c r="L20" s="48"/>
      <c r="M20" s="48"/>
      <c r="N20" s="48"/>
      <c r="O20" s="48"/>
      <c r="P20" s="48"/>
      <c r="Q20" s="48"/>
      <c r="R20" s="48"/>
      <c r="S20" s="48"/>
      <c r="T20" s="48"/>
      <c r="U20" s="48"/>
      <c r="V20" s="48"/>
      <c r="W20" s="48"/>
      <c r="X20" s="48"/>
      <c r="Y20" s="48"/>
      <c r="Z20" s="48"/>
      <c r="AA20" s="48"/>
      <c r="AB20" s="48"/>
      <c r="AC20" s="48"/>
      <c r="AD20" s="48"/>
      <c r="AE20" s="48"/>
      <c r="AF20" s="48"/>
      <c r="AG20" s="48"/>
      <c r="AH20" s="48"/>
      <c r="AI20" s="48"/>
      <c r="AJ20" s="48"/>
      <c r="AK20" s="48"/>
      <c r="AL20" s="48"/>
      <c r="AM20" s="48"/>
      <c r="AN20" s="48"/>
      <c r="AO20" s="48"/>
    </row>
    <row r="21" spans="1:41" ht="30">
      <c r="A21" s="42">
        <v>7</v>
      </c>
      <c r="B21" s="52" t="s">
        <v>367</v>
      </c>
      <c r="C21" s="51" t="s">
        <v>368</v>
      </c>
      <c r="D21" s="45">
        <v>0</v>
      </c>
      <c r="E21" s="45">
        <v>884</v>
      </c>
      <c r="F21" s="53" t="s">
        <v>369</v>
      </c>
      <c r="G21" s="53">
        <v>0</v>
      </c>
      <c r="H21" s="45">
        <v>56210</v>
      </c>
      <c r="I21" s="46" t="s">
        <v>370</v>
      </c>
      <c r="J21" s="13" t="s">
        <v>371</v>
      </c>
      <c r="K21" s="13">
        <v>1101572965</v>
      </c>
      <c r="L21" s="54"/>
      <c r="M21" s="54"/>
      <c r="N21" s="54"/>
      <c r="O21" s="54"/>
      <c r="P21" s="54"/>
      <c r="Q21" s="54"/>
      <c r="R21" s="54"/>
      <c r="S21" s="54"/>
      <c r="T21" s="54"/>
      <c r="U21" s="54"/>
      <c r="V21" s="54"/>
      <c r="W21" s="54"/>
      <c r="X21" s="54"/>
      <c r="Y21" s="54"/>
      <c r="Z21" s="54"/>
      <c r="AA21" s="54"/>
      <c r="AB21" s="54"/>
      <c r="AC21" s="54"/>
      <c r="AD21" s="54"/>
      <c r="AE21" s="54"/>
      <c r="AF21" s="54"/>
      <c r="AG21" s="54"/>
      <c r="AH21" s="54"/>
      <c r="AI21" s="54"/>
      <c r="AJ21" s="54"/>
      <c r="AK21" s="54"/>
      <c r="AL21" s="54"/>
      <c r="AM21" s="54"/>
      <c r="AN21" s="54"/>
      <c r="AO21" s="54"/>
    </row>
    <row r="22" spans="1:41" ht="30">
      <c r="A22" s="42">
        <v>8</v>
      </c>
      <c r="B22" s="52" t="s">
        <v>423</v>
      </c>
      <c r="C22" s="13" t="s">
        <v>372</v>
      </c>
      <c r="D22" s="45">
        <v>0</v>
      </c>
      <c r="E22" s="45">
        <v>0</v>
      </c>
      <c r="F22" s="53">
        <v>0</v>
      </c>
      <c r="G22" s="53">
        <v>0</v>
      </c>
      <c r="H22" s="45">
        <v>0</v>
      </c>
      <c r="I22" s="46" t="s">
        <v>373</v>
      </c>
      <c r="J22" s="13" t="s">
        <v>374</v>
      </c>
      <c r="K22" s="13">
        <v>4005670137</v>
      </c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  <c r="AA22" s="23"/>
      <c r="AB22" s="23"/>
      <c r="AC22" s="23"/>
      <c r="AD22" s="23"/>
      <c r="AE22" s="23"/>
      <c r="AF22" s="23"/>
      <c r="AG22" s="23"/>
      <c r="AH22" s="23"/>
      <c r="AI22" s="23"/>
      <c r="AJ22" s="23"/>
      <c r="AK22" s="23"/>
      <c r="AL22" s="23"/>
      <c r="AM22" s="23"/>
      <c r="AN22" s="23"/>
      <c r="AO22" s="23"/>
    </row>
    <row r="23" spans="1:41">
      <c r="A23" s="42">
        <v>9</v>
      </c>
      <c r="B23" s="52" t="s">
        <v>375</v>
      </c>
      <c r="C23" s="51" t="s">
        <v>376</v>
      </c>
      <c r="D23" s="45">
        <v>0</v>
      </c>
      <c r="E23" s="45">
        <v>0</v>
      </c>
      <c r="F23" s="53">
        <v>0</v>
      </c>
      <c r="G23" s="53">
        <v>0</v>
      </c>
      <c r="H23" s="45">
        <v>0</v>
      </c>
      <c r="I23" s="46" t="s">
        <v>377</v>
      </c>
      <c r="J23" s="13" t="s">
        <v>378</v>
      </c>
      <c r="K23" s="13">
        <v>3309800296</v>
      </c>
      <c r="L23" s="23"/>
      <c r="M23" s="23"/>
      <c r="N23" s="23"/>
      <c r="O23" s="23"/>
      <c r="P23" s="23"/>
      <c r="Q23" s="23"/>
      <c r="R23" s="23"/>
      <c r="S23" s="23"/>
      <c r="T23" s="23"/>
      <c r="U23" s="23"/>
      <c r="V23" s="23"/>
      <c r="W23" s="23"/>
      <c r="X23" s="23"/>
      <c r="Y23" s="23"/>
      <c r="Z23" s="23"/>
      <c r="AA23" s="23"/>
      <c r="AB23" s="23"/>
      <c r="AC23" s="23"/>
      <c r="AD23" s="23"/>
      <c r="AE23" s="23"/>
      <c r="AF23" s="23"/>
      <c r="AG23" s="23"/>
      <c r="AH23" s="23"/>
      <c r="AI23" s="23"/>
      <c r="AJ23" s="23"/>
      <c r="AK23" s="23"/>
      <c r="AL23" s="23"/>
      <c r="AM23" s="23"/>
      <c r="AN23" s="23"/>
      <c r="AO23" s="23"/>
    </row>
    <row r="24" spans="1:41" ht="30">
      <c r="A24" s="42">
        <v>10</v>
      </c>
      <c r="B24" s="52" t="s">
        <v>379</v>
      </c>
      <c r="C24" s="51" t="s">
        <v>380</v>
      </c>
      <c r="D24" s="45">
        <v>1062</v>
      </c>
      <c r="E24" s="45">
        <v>1114</v>
      </c>
      <c r="F24" s="53">
        <v>0</v>
      </c>
      <c r="G24" s="53">
        <v>0</v>
      </c>
      <c r="H24" s="45">
        <v>0</v>
      </c>
      <c r="I24" s="46" t="s">
        <v>381</v>
      </c>
      <c r="J24" s="13" t="s">
        <v>382</v>
      </c>
      <c r="K24" s="13">
        <v>1609750012</v>
      </c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  <c r="AA24" s="23"/>
      <c r="AB24" s="23"/>
      <c r="AC24" s="23"/>
      <c r="AD24" s="23"/>
      <c r="AE24" s="23"/>
      <c r="AF24" s="23"/>
      <c r="AG24" s="23"/>
      <c r="AH24" s="23"/>
      <c r="AI24" s="23"/>
      <c r="AJ24" s="23"/>
      <c r="AK24" s="23"/>
      <c r="AL24" s="23"/>
      <c r="AM24" s="23"/>
      <c r="AN24" s="23"/>
      <c r="AO24" s="23"/>
    </row>
    <row r="25" spans="1:41">
      <c r="A25" s="55"/>
      <c r="B25" s="56"/>
      <c r="C25" s="56" t="s">
        <v>421</v>
      </c>
      <c r="D25" s="57">
        <f>SUM(D15:D24)</f>
        <v>5911</v>
      </c>
      <c r="E25" s="58">
        <f>SUM(E15:E24)</f>
        <v>8331</v>
      </c>
      <c r="F25" s="59"/>
      <c r="G25" s="58">
        <v>0</v>
      </c>
      <c r="H25" s="58">
        <f>SUM(H15:H24)</f>
        <v>56210</v>
      </c>
      <c r="I25" s="60"/>
      <c r="J25" s="55"/>
      <c r="K25" s="55"/>
    </row>
    <row r="26" spans="1:41">
      <c r="A26" s="55"/>
      <c r="B26" s="56"/>
      <c r="C26" s="56"/>
      <c r="D26" s="59"/>
      <c r="E26" s="59"/>
      <c r="F26" s="59"/>
      <c r="G26" s="59"/>
      <c r="H26" s="59"/>
      <c r="I26" s="60"/>
      <c r="J26" s="55"/>
      <c r="K26" s="55"/>
    </row>
    <row r="27" spans="1:41">
      <c r="A27" s="55"/>
      <c r="B27" s="56"/>
      <c r="C27" s="56"/>
      <c r="D27" s="59"/>
      <c r="E27" s="59"/>
      <c r="F27" s="59"/>
      <c r="G27" s="59"/>
      <c r="H27" s="59"/>
      <c r="I27" s="60"/>
      <c r="J27" s="55"/>
      <c r="K27" s="55"/>
    </row>
    <row r="28" spans="1:41">
      <c r="A28" s="55"/>
      <c r="B28" s="56"/>
      <c r="C28" s="56"/>
      <c r="D28" s="59"/>
      <c r="E28" s="59"/>
      <c r="F28" s="59"/>
      <c r="G28" s="59"/>
      <c r="H28" s="59"/>
      <c r="I28" s="60"/>
      <c r="J28" s="55"/>
      <c r="K28" s="55"/>
    </row>
    <row r="29" spans="1:41">
      <c r="A29" s="55"/>
      <c r="B29" s="56"/>
      <c r="C29" s="56"/>
      <c r="D29" s="59"/>
      <c r="E29" s="59"/>
      <c r="F29" s="59"/>
      <c r="G29" s="59"/>
      <c r="H29" s="59"/>
      <c r="I29" s="60"/>
      <c r="J29" s="55"/>
      <c r="K29" s="55"/>
    </row>
    <row r="30" spans="1:41">
      <c r="A30" s="55"/>
      <c r="B30" s="56"/>
      <c r="C30" s="56"/>
      <c r="D30" s="59"/>
      <c r="E30" s="59"/>
      <c r="F30" s="59"/>
      <c r="G30" s="59"/>
      <c r="H30" s="59"/>
      <c r="I30" s="60"/>
      <c r="J30" s="55"/>
      <c r="K30" s="55"/>
    </row>
    <row r="31" spans="1:41">
      <c r="A31" s="55"/>
      <c r="B31" s="56"/>
      <c r="C31" s="56"/>
      <c r="D31" s="59"/>
      <c r="E31" s="59"/>
      <c r="F31" s="59"/>
      <c r="G31" s="59"/>
      <c r="H31" s="59"/>
      <c r="I31" s="60"/>
      <c r="J31" s="55"/>
      <c r="K31" s="55"/>
    </row>
    <row r="32" spans="1:41">
      <c r="A32" s="55"/>
      <c r="B32" s="56"/>
      <c r="C32" s="56"/>
      <c r="D32" s="59"/>
      <c r="E32" s="59"/>
      <c r="F32" s="59"/>
      <c r="G32" s="59"/>
      <c r="H32" s="59"/>
      <c r="I32" s="60"/>
      <c r="J32" s="55"/>
      <c r="K32" s="55"/>
    </row>
    <row r="33" spans="1:11">
      <c r="A33" s="55"/>
      <c r="B33" s="56"/>
      <c r="C33" s="56"/>
      <c r="D33" s="59"/>
      <c r="E33" s="59"/>
      <c r="F33" s="59"/>
      <c r="G33" s="59"/>
      <c r="H33" s="59"/>
      <c r="I33" s="60"/>
      <c r="J33" s="55"/>
      <c r="K33" s="55"/>
    </row>
    <row r="34" spans="1:11">
      <c r="A34" s="55"/>
      <c r="B34" s="56"/>
      <c r="C34" s="56"/>
      <c r="D34" s="59"/>
      <c r="E34" s="59"/>
      <c r="F34" s="59"/>
      <c r="G34" s="59"/>
      <c r="H34" s="59"/>
      <c r="I34" s="60"/>
      <c r="J34" s="55"/>
      <c r="K34" s="55"/>
    </row>
    <row r="35" spans="1:11">
      <c r="A35" s="55"/>
      <c r="B35" s="56"/>
      <c r="C35" s="56"/>
      <c r="D35" s="59"/>
      <c r="E35" s="59"/>
      <c r="F35" s="59"/>
      <c r="G35" s="59"/>
      <c r="H35" s="59"/>
      <c r="I35" s="60"/>
      <c r="J35" s="55"/>
      <c r="K35" s="55"/>
    </row>
    <row r="36" spans="1:11">
      <c r="A36" s="55"/>
      <c r="B36" s="56"/>
      <c r="C36" s="56"/>
      <c r="D36" s="59"/>
      <c r="E36" s="59"/>
      <c r="F36" s="59"/>
      <c r="G36" s="59"/>
      <c r="H36" s="59"/>
      <c r="I36" s="60"/>
      <c r="J36" s="55"/>
      <c r="K36" s="55"/>
    </row>
    <row r="37" spans="1:11">
      <c r="A37" s="55"/>
      <c r="B37" s="56"/>
      <c r="C37" s="56"/>
      <c r="D37" s="59"/>
      <c r="E37" s="59"/>
      <c r="F37" s="59"/>
      <c r="G37" s="59"/>
      <c r="H37" s="59"/>
      <c r="I37" s="60"/>
      <c r="J37" s="55"/>
      <c r="K37" s="55"/>
    </row>
    <row r="38" spans="1:11">
      <c r="A38" s="55"/>
      <c r="B38" s="56"/>
      <c r="C38" s="56"/>
      <c r="D38" s="59"/>
      <c r="E38" s="59"/>
      <c r="F38" s="59"/>
      <c r="G38" s="59"/>
      <c r="H38" s="59"/>
      <c r="I38" s="60"/>
      <c r="J38" s="55"/>
      <c r="K38" s="55"/>
    </row>
    <row r="39" spans="1:11">
      <c r="A39" s="55"/>
      <c r="B39" s="56"/>
      <c r="C39" s="56"/>
      <c r="D39" s="59"/>
      <c r="E39" s="59"/>
      <c r="F39" s="59"/>
      <c r="G39" s="59"/>
      <c r="H39" s="59"/>
      <c r="I39" s="60"/>
      <c r="J39" s="55"/>
      <c r="K39" s="55"/>
    </row>
    <row r="40" spans="1:11">
      <c r="A40" s="55"/>
      <c r="B40" s="56"/>
      <c r="C40" s="56"/>
      <c r="D40" s="59"/>
      <c r="E40" s="59"/>
      <c r="F40" s="59"/>
      <c r="G40" s="59"/>
      <c r="H40" s="59"/>
      <c r="I40" s="60"/>
      <c r="J40" s="55"/>
      <c r="K40" s="55"/>
    </row>
    <row r="41" spans="1:11">
      <c r="A41" s="55"/>
      <c r="B41" s="56"/>
      <c r="C41" s="56"/>
      <c r="D41" s="59"/>
      <c r="E41" s="59"/>
      <c r="F41" s="59"/>
      <c r="G41" s="59"/>
      <c r="H41" s="59"/>
      <c r="I41" s="60"/>
      <c r="J41" s="55"/>
      <c r="K41" s="55"/>
    </row>
    <row r="42" spans="1:11">
      <c r="A42" s="23"/>
      <c r="B42" s="24"/>
      <c r="C42" s="24"/>
      <c r="D42" s="61"/>
      <c r="E42" s="61"/>
      <c r="F42" s="61"/>
      <c r="G42" s="61"/>
      <c r="H42" s="61"/>
      <c r="I42" s="27"/>
      <c r="J42" s="55"/>
      <c r="K42" s="55"/>
    </row>
    <row r="43" spans="1:11">
      <c r="A43" s="23"/>
      <c r="B43" s="24"/>
      <c r="C43" s="24"/>
      <c r="D43" s="61"/>
      <c r="E43" s="61"/>
      <c r="F43" s="61"/>
      <c r="G43" s="61"/>
      <c r="H43" s="61"/>
      <c r="I43" s="27"/>
      <c r="J43" s="55"/>
      <c r="K43" s="55"/>
    </row>
    <row r="44" spans="1:11">
      <c r="A44" s="23"/>
      <c r="B44" s="24"/>
      <c r="C44" s="24"/>
      <c r="D44" s="61"/>
      <c r="E44" s="61"/>
      <c r="F44" s="61"/>
      <c r="G44" s="61"/>
      <c r="H44" s="61"/>
      <c r="I44" s="27"/>
      <c r="J44" s="55"/>
      <c r="K44" s="55"/>
    </row>
    <row r="45" spans="1:11">
      <c r="A45" s="23"/>
      <c r="B45" s="24"/>
      <c r="C45" s="24"/>
      <c r="D45" s="61"/>
      <c r="E45" s="61"/>
      <c r="F45" s="61"/>
      <c r="G45" s="61"/>
      <c r="H45" s="61"/>
      <c r="I45" s="27"/>
      <c r="J45" s="55"/>
      <c r="K45" s="55"/>
    </row>
    <row r="46" spans="1:11">
      <c r="A46" s="23"/>
      <c r="B46" s="24"/>
      <c r="C46" s="24"/>
      <c r="D46" s="61"/>
      <c r="E46" s="61"/>
      <c r="F46" s="61"/>
      <c r="G46" s="61"/>
      <c r="H46" s="61"/>
      <c r="I46" s="27"/>
      <c r="J46" s="55"/>
      <c r="K46" s="55"/>
    </row>
    <row r="47" spans="1:11">
      <c r="A47" s="23"/>
      <c r="B47" s="24"/>
      <c r="C47" s="24"/>
      <c r="D47" s="61"/>
      <c r="E47" s="61"/>
      <c r="F47" s="61"/>
      <c r="G47" s="61"/>
      <c r="H47" s="61"/>
      <c r="I47" s="27"/>
      <c r="J47" s="55"/>
      <c r="K47" s="55"/>
    </row>
    <row r="48" spans="1:11">
      <c r="A48" s="23"/>
      <c r="B48" s="24"/>
      <c r="C48" s="24"/>
      <c r="D48" s="61"/>
      <c r="E48" s="61"/>
      <c r="F48" s="61"/>
      <c r="G48" s="61"/>
      <c r="H48" s="61"/>
      <c r="I48" s="27"/>
      <c r="J48" s="55"/>
      <c r="K48" s="55"/>
    </row>
    <row r="49" spans="1:11">
      <c r="A49" s="23"/>
      <c r="B49" s="24"/>
      <c r="C49" s="24"/>
      <c r="D49" s="61"/>
      <c r="E49" s="61"/>
      <c r="F49" s="61"/>
      <c r="G49" s="61"/>
      <c r="H49" s="61"/>
      <c r="I49" s="27"/>
      <c r="J49" s="55"/>
      <c r="K49" s="55"/>
    </row>
    <row r="50" spans="1:11">
      <c r="D50" s="61"/>
      <c r="E50" s="61"/>
      <c r="F50" s="61"/>
      <c r="G50" s="61"/>
      <c r="H50" s="61"/>
    </row>
    <row r="51" spans="1:11">
      <c r="D51" s="61"/>
      <c r="E51" s="61"/>
      <c r="F51" s="61"/>
      <c r="G51" s="61"/>
      <c r="H51" s="61"/>
    </row>
    <row r="52" spans="1:11">
      <c r="D52" s="61"/>
      <c r="E52" s="61"/>
      <c r="F52" s="61"/>
      <c r="G52" s="61"/>
      <c r="H52" s="61"/>
    </row>
    <row r="53" spans="1:11">
      <c r="D53" s="61"/>
      <c r="E53" s="61"/>
      <c r="F53" s="61"/>
      <c r="G53" s="61"/>
      <c r="H53" s="61"/>
    </row>
    <row r="54" spans="1:11">
      <c r="D54" s="61"/>
      <c r="E54" s="61"/>
      <c r="F54" s="61"/>
      <c r="G54" s="61"/>
      <c r="H54" s="61"/>
    </row>
    <row r="55" spans="1:11">
      <c r="D55" s="61"/>
      <c r="E55" s="61"/>
      <c r="F55" s="61"/>
      <c r="G55" s="61"/>
      <c r="H55" s="61"/>
    </row>
    <row r="56" spans="1:11">
      <c r="D56" s="61"/>
      <c r="E56" s="61"/>
      <c r="F56" s="61"/>
      <c r="G56" s="61"/>
      <c r="H56" s="61"/>
    </row>
    <row r="57" spans="1:11">
      <c r="D57" s="61"/>
      <c r="E57" s="61"/>
      <c r="F57" s="61"/>
      <c r="G57" s="61"/>
      <c r="H57" s="61"/>
    </row>
    <row r="58" spans="1:11">
      <c r="D58" s="61"/>
      <c r="E58" s="61"/>
      <c r="F58" s="61"/>
      <c r="G58" s="61"/>
      <c r="H58" s="61"/>
    </row>
    <row r="59" spans="1:11">
      <c r="D59" s="61"/>
      <c r="E59" s="61"/>
      <c r="F59" s="61"/>
      <c r="G59" s="61"/>
      <c r="H59" s="61"/>
    </row>
    <row r="60" spans="1:11">
      <c r="D60" s="61"/>
      <c r="E60" s="61"/>
      <c r="F60" s="61"/>
      <c r="G60" s="61"/>
      <c r="H60" s="61"/>
    </row>
    <row r="61" spans="1:11">
      <c r="D61" s="61"/>
      <c r="E61" s="61"/>
      <c r="F61" s="61"/>
      <c r="G61" s="61"/>
      <c r="H61" s="61"/>
    </row>
    <row r="62" spans="1:11">
      <c r="D62" s="61"/>
      <c r="E62" s="61"/>
      <c r="F62" s="61"/>
      <c r="G62" s="61"/>
      <c r="H62" s="61"/>
    </row>
    <row r="63" spans="1:11">
      <c r="D63" s="61"/>
      <c r="E63" s="61"/>
      <c r="F63" s="61"/>
      <c r="G63" s="61"/>
      <c r="H63" s="61"/>
    </row>
    <row r="64" spans="1:11">
      <c r="D64" s="61"/>
      <c r="E64" s="61"/>
      <c r="F64" s="61"/>
      <c r="G64" s="61"/>
      <c r="H64" s="61"/>
    </row>
    <row r="65" spans="4:8">
      <c r="D65" s="61"/>
      <c r="E65" s="61"/>
      <c r="F65" s="61"/>
      <c r="G65" s="61"/>
      <c r="H65" s="61"/>
    </row>
    <row r="66" spans="4:8">
      <c r="D66" s="61"/>
      <c r="E66" s="61"/>
      <c r="F66" s="61"/>
      <c r="G66" s="61"/>
      <c r="H66" s="61"/>
    </row>
    <row r="67" spans="4:8">
      <c r="D67" s="61"/>
      <c r="E67" s="61"/>
      <c r="F67" s="61"/>
      <c r="G67" s="61"/>
      <c r="H67" s="61"/>
    </row>
    <row r="68" spans="4:8">
      <c r="D68" s="61"/>
      <c r="E68" s="61"/>
      <c r="F68" s="61"/>
      <c r="G68" s="61"/>
      <c r="H68" s="61"/>
    </row>
    <row r="69" spans="4:8">
      <c r="D69" s="61"/>
      <c r="E69" s="61"/>
      <c r="F69" s="61"/>
      <c r="G69" s="61"/>
      <c r="H69" s="61"/>
    </row>
    <row r="70" spans="4:8">
      <c r="D70" s="61"/>
      <c r="E70" s="61"/>
      <c r="F70" s="61"/>
      <c r="G70" s="61"/>
      <c r="H70" s="61"/>
    </row>
    <row r="71" spans="4:8">
      <c r="D71" s="61"/>
      <c r="E71" s="61"/>
      <c r="F71" s="61"/>
      <c r="G71" s="61"/>
      <c r="H71" s="61"/>
    </row>
    <row r="72" spans="4:8">
      <c r="D72" s="61"/>
      <c r="E72" s="61"/>
      <c r="F72" s="61"/>
      <c r="G72" s="61"/>
      <c r="H72" s="61"/>
    </row>
    <row r="73" spans="4:8">
      <c r="D73" s="61"/>
      <c r="E73" s="61"/>
      <c r="F73" s="61"/>
      <c r="G73" s="61"/>
      <c r="H73" s="61"/>
    </row>
    <row r="74" spans="4:8">
      <c r="D74" s="61"/>
      <c r="E74" s="61"/>
      <c r="F74" s="61"/>
      <c r="G74" s="61"/>
      <c r="H74" s="61"/>
    </row>
    <row r="75" spans="4:8">
      <c r="D75" s="61"/>
      <c r="E75" s="61"/>
      <c r="F75" s="61"/>
      <c r="G75" s="61"/>
      <c r="H75" s="61"/>
    </row>
    <row r="76" spans="4:8">
      <c r="D76" s="61"/>
      <c r="E76" s="61"/>
      <c r="F76" s="61"/>
      <c r="G76" s="61"/>
      <c r="H76" s="61"/>
    </row>
    <row r="77" spans="4:8">
      <c r="D77" s="61"/>
      <c r="E77" s="61"/>
      <c r="F77" s="61"/>
      <c r="G77" s="61"/>
      <c r="H77" s="61"/>
    </row>
    <row r="78" spans="4:8">
      <c r="D78" s="61"/>
      <c r="E78" s="61"/>
      <c r="F78" s="61"/>
      <c r="G78" s="61"/>
      <c r="H78" s="61"/>
    </row>
    <row r="79" spans="4:8">
      <c r="D79" s="61"/>
      <c r="E79" s="61"/>
      <c r="F79" s="61"/>
      <c r="G79" s="61"/>
      <c r="H79" s="61"/>
    </row>
    <row r="80" spans="4:8">
      <c r="D80" s="61"/>
      <c r="E80" s="61"/>
      <c r="F80" s="61"/>
      <c r="G80" s="61"/>
      <c r="H80" s="61"/>
    </row>
    <row r="81" spans="4:8">
      <c r="D81" s="61"/>
      <c r="E81" s="61"/>
      <c r="F81" s="61"/>
      <c r="G81" s="61"/>
      <c r="H81" s="61"/>
    </row>
    <row r="82" spans="4:8">
      <c r="D82" s="61"/>
      <c r="E82" s="61"/>
      <c r="F82" s="61"/>
      <c r="G82" s="61"/>
      <c r="H82" s="61"/>
    </row>
    <row r="83" spans="4:8">
      <c r="D83" s="61"/>
      <c r="E83" s="61"/>
      <c r="F83" s="61"/>
      <c r="G83" s="61"/>
      <c r="H83" s="61"/>
    </row>
  </sheetData>
  <mergeCells count="13">
    <mergeCell ref="C12:E12"/>
    <mergeCell ref="C4:I4"/>
    <mergeCell ref="C6:I6"/>
    <mergeCell ref="C8:I8"/>
    <mergeCell ref="A11:K11"/>
    <mergeCell ref="A10:K10"/>
    <mergeCell ref="B12:B13"/>
    <mergeCell ref="A12:A13"/>
    <mergeCell ref="C13:E13"/>
    <mergeCell ref="F12:H12"/>
    <mergeCell ref="F13:H13"/>
    <mergeCell ref="J9:K9"/>
    <mergeCell ref="A9:I9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B97"/>
  <sheetViews>
    <sheetView topLeftCell="A10" workbookViewId="0">
      <selection activeCell="J10" sqref="J10:K10"/>
    </sheetView>
  </sheetViews>
  <sheetFormatPr defaultRowHeight="14.25"/>
  <cols>
    <col min="1" max="1" width="5.5703125" style="23" customWidth="1"/>
    <col min="2" max="2" width="33.5703125" style="24" customWidth="1"/>
    <col min="3" max="3" width="42.42578125" style="25" customWidth="1"/>
    <col min="4" max="5" width="16.5703125" style="24" customWidth="1"/>
    <col min="6" max="6" width="20.140625" style="24" customWidth="1"/>
    <col min="7" max="7" width="21.140625" style="24" customWidth="1"/>
    <col min="8" max="8" width="17.85546875" style="24" customWidth="1"/>
    <col min="9" max="9" width="16.7109375" style="27" customWidth="1"/>
    <col min="10" max="10" width="17.7109375" style="16" customWidth="1"/>
    <col min="11" max="11" width="17.42578125" style="16" customWidth="1"/>
    <col min="12" max="12" width="20.85546875" style="16" customWidth="1"/>
    <col min="13" max="16384" width="9.140625" style="16"/>
  </cols>
  <sheetData>
    <row r="1" spans="1:11" s="6" customFormat="1" ht="15" hidden="1">
      <c r="A1" s="1"/>
      <c r="B1" s="2"/>
      <c r="C1" s="4"/>
      <c r="D1" s="3"/>
      <c r="E1" s="2"/>
      <c r="F1" s="2"/>
      <c r="G1" s="2"/>
      <c r="H1" s="2"/>
      <c r="I1" s="5"/>
    </row>
    <row r="2" spans="1:11" s="6" customFormat="1" ht="30" hidden="1" customHeight="1">
      <c r="A2" s="1"/>
      <c r="B2" s="2"/>
      <c r="C2" s="7"/>
      <c r="D2" s="2"/>
      <c r="E2" s="2"/>
      <c r="F2" s="2"/>
      <c r="G2" s="2"/>
      <c r="H2" s="2"/>
      <c r="I2" s="8" t="s">
        <v>3</v>
      </c>
    </row>
    <row r="3" spans="1:11" s="6" customFormat="1" ht="15" hidden="1">
      <c r="A3" s="1"/>
      <c r="B3" s="2"/>
      <c r="C3" s="4"/>
      <c r="D3" s="3"/>
      <c r="E3" s="2"/>
      <c r="F3" s="2"/>
      <c r="G3" s="2"/>
      <c r="H3" s="2"/>
      <c r="I3" s="5"/>
    </row>
    <row r="4" spans="1:11" s="6" customFormat="1" ht="30" hidden="1" customHeight="1">
      <c r="A4" s="1"/>
      <c r="B4" s="2"/>
      <c r="C4" s="197"/>
      <c r="D4" s="197"/>
      <c r="E4" s="197"/>
      <c r="F4" s="197"/>
      <c r="G4" s="197"/>
      <c r="H4" s="197"/>
      <c r="I4" s="197"/>
    </row>
    <row r="5" spans="1:11" s="6" customFormat="1" ht="15" hidden="1">
      <c r="A5" s="1"/>
      <c r="B5" s="2"/>
      <c r="C5" s="4"/>
      <c r="D5" s="3"/>
      <c r="E5" s="2"/>
      <c r="F5" s="2"/>
      <c r="G5" s="2"/>
      <c r="H5" s="2"/>
      <c r="I5" s="5"/>
    </row>
    <row r="6" spans="1:11" s="6" customFormat="1" ht="30" hidden="1" customHeight="1">
      <c r="A6" s="1"/>
      <c r="B6" s="2"/>
      <c r="C6" s="198"/>
      <c r="D6" s="198"/>
      <c r="E6" s="198"/>
      <c r="F6" s="198"/>
      <c r="G6" s="198"/>
      <c r="H6" s="198"/>
      <c r="I6" s="198"/>
    </row>
    <row r="7" spans="1:11" s="6" customFormat="1" ht="15" hidden="1">
      <c r="A7" s="1"/>
      <c r="B7" s="2"/>
      <c r="C7" s="4"/>
      <c r="D7" s="3"/>
      <c r="E7" s="2"/>
      <c r="F7" s="2"/>
      <c r="G7" s="2"/>
      <c r="H7" s="2"/>
      <c r="I7" s="5"/>
    </row>
    <row r="8" spans="1:11" s="6" customFormat="1" ht="15.75" hidden="1" customHeight="1">
      <c r="A8" s="1"/>
      <c r="B8" s="2"/>
      <c r="C8" s="199"/>
      <c r="D8" s="199"/>
      <c r="E8" s="199"/>
      <c r="F8" s="199"/>
      <c r="G8" s="199"/>
      <c r="H8" s="199"/>
      <c r="I8" s="199"/>
    </row>
    <row r="9" spans="1:11" s="6" customFormat="1" ht="15.75" hidden="1" customHeight="1">
      <c r="A9" s="1"/>
      <c r="B9" s="2"/>
      <c r="C9" s="7"/>
      <c r="D9" s="9"/>
      <c r="E9" s="9"/>
      <c r="F9" s="9"/>
      <c r="G9" s="9"/>
      <c r="H9" s="9"/>
      <c r="I9" s="8"/>
    </row>
    <row r="10" spans="1:11" s="10" customFormat="1" ht="55.5" customHeight="1">
      <c r="A10" s="201" t="s">
        <v>10</v>
      </c>
      <c r="B10" s="201"/>
      <c r="C10" s="201"/>
      <c r="D10" s="201"/>
      <c r="E10" s="201"/>
      <c r="F10" s="201"/>
      <c r="G10" s="201"/>
      <c r="H10" s="201"/>
      <c r="I10" s="201"/>
      <c r="J10" s="212" t="s">
        <v>1247</v>
      </c>
      <c r="K10" s="212"/>
    </row>
    <row r="11" spans="1:11" s="10" customFormat="1" ht="107.25" customHeight="1">
      <c r="A11" s="200" t="s">
        <v>420</v>
      </c>
      <c r="B11" s="200"/>
      <c r="C11" s="200"/>
      <c r="D11" s="200"/>
      <c r="E11" s="200"/>
      <c r="F11" s="200"/>
      <c r="G11" s="200"/>
      <c r="H11" s="200"/>
      <c r="I11" s="200"/>
      <c r="J11" s="200"/>
      <c r="K11" s="200"/>
    </row>
    <row r="12" spans="1:11" s="14" customFormat="1" ht="51" customHeight="1">
      <c r="A12" s="11" t="s">
        <v>0</v>
      </c>
      <c r="B12" s="11" t="s">
        <v>1</v>
      </c>
      <c r="C12" s="11" t="s">
        <v>12</v>
      </c>
      <c r="D12" s="11"/>
      <c r="E12" s="11"/>
      <c r="F12" s="11" t="s">
        <v>5</v>
      </c>
      <c r="G12" s="11"/>
      <c r="H12" s="11"/>
      <c r="I12" s="11" t="s">
        <v>2</v>
      </c>
      <c r="J12" s="11" t="s">
        <v>4</v>
      </c>
      <c r="K12" s="12" t="s">
        <v>6</v>
      </c>
    </row>
    <row r="13" spans="1:11" ht="31.5" customHeight="1">
      <c r="A13" s="11"/>
      <c r="B13" s="11"/>
      <c r="C13" s="11" t="s">
        <v>7</v>
      </c>
      <c r="D13" s="11"/>
      <c r="E13" s="11"/>
      <c r="F13" s="11" t="s">
        <v>7</v>
      </c>
      <c r="G13" s="11"/>
      <c r="H13" s="11"/>
      <c r="I13" s="11"/>
      <c r="J13" s="11"/>
      <c r="K13" s="12"/>
    </row>
    <row r="14" spans="1:11" ht="31.5" customHeight="1">
      <c r="A14" s="11"/>
      <c r="B14" s="11"/>
      <c r="C14" s="11"/>
      <c r="D14" s="11" t="s">
        <v>8</v>
      </c>
      <c r="E14" s="11" t="s">
        <v>9</v>
      </c>
      <c r="F14" s="11"/>
      <c r="G14" s="11" t="s">
        <v>11</v>
      </c>
      <c r="H14" s="11" t="s">
        <v>9</v>
      </c>
      <c r="I14" s="11"/>
      <c r="J14" s="11"/>
      <c r="K14" s="12"/>
    </row>
    <row r="15" spans="1:11" s="17" customFormat="1" ht="31.5" customHeight="1">
      <c r="A15" s="11" t="s">
        <v>67</v>
      </c>
      <c r="B15" s="11" t="s">
        <v>15</v>
      </c>
      <c r="C15" s="11" t="s">
        <v>16</v>
      </c>
      <c r="D15" s="11">
        <v>0</v>
      </c>
      <c r="E15" s="11">
        <v>0</v>
      </c>
      <c r="F15" s="11"/>
      <c r="G15" s="11"/>
      <c r="H15" s="11"/>
      <c r="I15" s="11" t="s">
        <v>17</v>
      </c>
      <c r="J15" s="11" t="s">
        <v>19</v>
      </c>
      <c r="K15" s="12">
        <v>1102580287</v>
      </c>
    </row>
    <row r="16" spans="1:11" s="17" customFormat="1" ht="31.5" customHeight="1">
      <c r="A16" s="11" t="s">
        <v>68</v>
      </c>
      <c r="B16" s="11" t="s">
        <v>13</v>
      </c>
      <c r="C16" s="11" t="s">
        <v>14</v>
      </c>
      <c r="D16" s="11">
        <v>0</v>
      </c>
      <c r="E16" s="11">
        <v>0</v>
      </c>
      <c r="F16" s="11"/>
      <c r="G16" s="11"/>
      <c r="H16" s="11"/>
      <c r="I16" s="11" t="s">
        <v>20</v>
      </c>
      <c r="J16" s="11"/>
      <c r="K16" s="12">
        <v>3209770318</v>
      </c>
    </row>
    <row r="17" spans="1:12" s="17" customFormat="1" ht="31.5" customHeight="1">
      <c r="A17" s="11" t="s">
        <v>69</v>
      </c>
      <c r="B17" s="11" t="s">
        <v>21</v>
      </c>
      <c r="C17" s="11" t="s">
        <v>22</v>
      </c>
      <c r="D17" s="11">
        <v>0</v>
      </c>
      <c r="E17" s="11">
        <v>0</v>
      </c>
      <c r="F17" s="11"/>
      <c r="G17" s="11"/>
      <c r="H17" s="11"/>
      <c r="I17" s="11" t="s">
        <v>23</v>
      </c>
      <c r="J17" s="11"/>
      <c r="K17" s="12">
        <v>2511730278</v>
      </c>
    </row>
    <row r="18" spans="1:12" s="17" customFormat="1" ht="31.5" customHeight="1">
      <c r="A18" s="11" t="s">
        <v>70</v>
      </c>
      <c r="B18" s="11" t="s">
        <v>24</v>
      </c>
      <c r="C18" s="11" t="s">
        <v>25</v>
      </c>
      <c r="D18" s="66">
        <v>2838</v>
      </c>
      <c r="E18" s="66">
        <v>2980</v>
      </c>
      <c r="F18" s="11"/>
      <c r="G18" s="11"/>
      <c r="H18" s="11"/>
      <c r="I18" s="11" t="s">
        <v>26</v>
      </c>
      <c r="J18" s="11"/>
      <c r="K18" s="12">
        <v>3709740413</v>
      </c>
    </row>
    <row r="19" spans="1:12" s="17" customFormat="1" ht="34.700000000000003" customHeight="1">
      <c r="A19" s="11" t="s">
        <v>71</v>
      </c>
      <c r="B19" s="11" t="s">
        <v>27</v>
      </c>
      <c r="C19" s="11" t="s">
        <v>29</v>
      </c>
      <c r="D19" s="67">
        <v>92</v>
      </c>
      <c r="E19" s="67">
        <v>83</v>
      </c>
      <c r="F19" s="11" t="s">
        <v>28</v>
      </c>
      <c r="G19" s="70">
        <v>13782</v>
      </c>
      <c r="H19" s="70">
        <v>12060</v>
      </c>
      <c r="I19" s="11" t="s">
        <v>31</v>
      </c>
      <c r="J19" s="11">
        <v>12314233</v>
      </c>
      <c r="K19" s="12" t="s">
        <v>30</v>
      </c>
    </row>
    <row r="20" spans="1:12" s="17" customFormat="1" ht="34.700000000000003" customHeight="1">
      <c r="A20" s="11" t="s">
        <v>72</v>
      </c>
      <c r="B20" s="11" t="s">
        <v>32</v>
      </c>
      <c r="C20" s="11" t="s">
        <v>33</v>
      </c>
      <c r="D20" s="68" t="s">
        <v>34</v>
      </c>
      <c r="E20" s="65">
        <v>0</v>
      </c>
      <c r="F20" s="11"/>
      <c r="G20" s="11"/>
      <c r="H20" s="11"/>
      <c r="I20" s="11" t="s">
        <v>35</v>
      </c>
      <c r="J20" s="11" t="s">
        <v>36</v>
      </c>
      <c r="K20" s="12">
        <v>3902840056</v>
      </c>
    </row>
    <row r="21" spans="1:12" s="17" customFormat="1" ht="34.700000000000003" customHeight="1">
      <c r="A21" s="11" t="s">
        <v>73</v>
      </c>
      <c r="B21" s="11" t="s">
        <v>37</v>
      </c>
      <c r="C21" s="11" t="s">
        <v>38</v>
      </c>
      <c r="D21" s="67">
        <v>3472</v>
      </c>
      <c r="E21" s="67">
        <v>3646</v>
      </c>
      <c r="F21" s="11" t="s">
        <v>39</v>
      </c>
      <c r="G21" s="70">
        <v>0</v>
      </c>
      <c r="H21" s="70">
        <v>9793</v>
      </c>
      <c r="I21" s="11" t="s">
        <v>40</v>
      </c>
      <c r="J21" s="11" t="s">
        <v>41</v>
      </c>
      <c r="K21" s="12">
        <v>1710820306</v>
      </c>
    </row>
    <row r="22" spans="1:12" s="17" customFormat="1" ht="34.700000000000003" customHeight="1">
      <c r="A22" s="11" t="s">
        <v>74</v>
      </c>
      <c r="B22" s="11" t="s">
        <v>42</v>
      </c>
      <c r="C22" s="11" t="s">
        <v>43</v>
      </c>
      <c r="D22" s="67">
        <v>1328</v>
      </c>
      <c r="E22" s="67">
        <v>1394</v>
      </c>
      <c r="F22" s="11" t="s">
        <v>44</v>
      </c>
      <c r="G22" s="70">
        <v>0</v>
      </c>
      <c r="H22" s="70">
        <v>28974</v>
      </c>
      <c r="I22" s="11" t="s">
        <v>45</v>
      </c>
      <c r="J22" s="11" t="s">
        <v>46</v>
      </c>
      <c r="K22" s="12">
        <v>1302760041</v>
      </c>
    </row>
    <row r="23" spans="1:12" s="17" customFormat="1" ht="34.700000000000003" customHeight="1">
      <c r="A23" s="11" t="s">
        <v>75</v>
      </c>
      <c r="B23" s="11" t="s">
        <v>47</v>
      </c>
      <c r="C23" s="11" t="s">
        <v>48</v>
      </c>
      <c r="D23" s="67">
        <v>2800</v>
      </c>
      <c r="E23" s="67">
        <v>2940</v>
      </c>
      <c r="F23" s="11" t="s">
        <v>51</v>
      </c>
      <c r="G23" s="65">
        <v>0</v>
      </c>
      <c r="H23" s="65">
        <v>0</v>
      </c>
      <c r="I23" s="11" t="s">
        <v>52</v>
      </c>
      <c r="J23" s="11" t="s">
        <v>50</v>
      </c>
      <c r="K23" s="12" t="s">
        <v>49</v>
      </c>
    </row>
    <row r="24" spans="1:12" s="19" customFormat="1" ht="34.700000000000003" customHeight="1">
      <c r="A24" s="11" t="s">
        <v>76</v>
      </c>
      <c r="B24" s="11" t="s">
        <v>53</v>
      </c>
      <c r="C24" s="11" t="s">
        <v>54</v>
      </c>
      <c r="D24" s="67">
        <v>0</v>
      </c>
      <c r="E24" s="65">
        <v>0</v>
      </c>
      <c r="F24" s="11"/>
      <c r="G24" s="11"/>
      <c r="H24" s="11"/>
      <c r="I24" s="11" t="s">
        <v>55</v>
      </c>
      <c r="J24" s="11"/>
      <c r="K24" s="12" t="s">
        <v>56</v>
      </c>
      <c r="L24" s="18"/>
    </row>
    <row r="25" spans="1:12" s="19" customFormat="1" ht="34.700000000000003" customHeight="1">
      <c r="A25" s="11" t="s">
        <v>18</v>
      </c>
      <c r="B25" s="11" t="s">
        <v>57</v>
      </c>
      <c r="C25" s="11" t="s">
        <v>58</v>
      </c>
      <c r="D25" s="67">
        <v>0</v>
      </c>
      <c r="E25" s="65">
        <v>0</v>
      </c>
      <c r="F25" s="11"/>
      <c r="G25" s="11"/>
      <c r="H25" s="11"/>
      <c r="I25" s="11" t="s">
        <v>59</v>
      </c>
      <c r="J25" s="11" t="s">
        <v>60</v>
      </c>
      <c r="K25" s="12" t="s">
        <v>61</v>
      </c>
      <c r="L25" s="18"/>
    </row>
    <row r="26" spans="1:12" s="19" customFormat="1" ht="34.700000000000003" customHeight="1">
      <c r="A26" s="11" t="s">
        <v>77</v>
      </c>
      <c r="B26" s="11" t="s">
        <v>62</v>
      </c>
      <c r="C26" s="11" t="s">
        <v>63</v>
      </c>
      <c r="D26" s="67">
        <v>627</v>
      </c>
      <c r="E26" s="67">
        <v>658</v>
      </c>
      <c r="F26" s="11"/>
      <c r="G26" s="11"/>
      <c r="H26" s="11"/>
      <c r="I26" s="11" t="s">
        <v>66</v>
      </c>
      <c r="J26" s="11" t="s">
        <v>65</v>
      </c>
      <c r="K26" s="12" t="s">
        <v>64</v>
      </c>
      <c r="L26" s="18"/>
    </row>
    <row r="27" spans="1:12" s="20" customFormat="1" ht="34.700000000000003" customHeight="1">
      <c r="A27" s="11" t="s">
        <v>78</v>
      </c>
      <c r="B27" s="11" t="s">
        <v>80</v>
      </c>
      <c r="C27" s="11" t="s">
        <v>81</v>
      </c>
      <c r="D27" s="67">
        <v>0</v>
      </c>
      <c r="E27" s="65">
        <v>0</v>
      </c>
      <c r="F27" s="11" t="s">
        <v>82</v>
      </c>
      <c r="G27" s="65">
        <v>0</v>
      </c>
      <c r="H27" s="65">
        <v>0</v>
      </c>
      <c r="I27" s="11" t="s">
        <v>83</v>
      </c>
      <c r="J27" s="11" t="s">
        <v>85</v>
      </c>
      <c r="K27" s="12" t="s">
        <v>84</v>
      </c>
      <c r="L27" s="16"/>
    </row>
    <row r="28" spans="1:12" s="19" customFormat="1" ht="34.700000000000003" customHeight="1">
      <c r="A28" s="11" t="s">
        <v>79</v>
      </c>
      <c r="B28" s="11" t="s">
        <v>86</v>
      </c>
      <c r="C28" s="11" t="s">
        <v>87</v>
      </c>
      <c r="D28" s="67">
        <v>0</v>
      </c>
      <c r="E28" s="65">
        <v>0</v>
      </c>
      <c r="F28" s="11" t="s">
        <v>88</v>
      </c>
      <c r="G28" s="65">
        <v>0</v>
      </c>
      <c r="H28" s="65">
        <v>0</v>
      </c>
      <c r="I28" s="11" t="s">
        <v>90</v>
      </c>
      <c r="J28" s="11" t="s">
        <v>91</v>
      </c>
      <c r="K28" s="12" t="s">
        <v>89</v>
      </c>
      <c r="L28" s="18"/>
    </row>
    <row r="29" spans="1:12" s="19" customFormat="1" ht="34.700000000000003" customHeight="1">
      <c r="A29" s="11" t="s">
        <v>92</v>
      </c>
      <c r="B29" s="11" t="s">
        <v>93</v>
      </c>
      <c r="C29" s="11" t="s">
        <v>94</v>
      </c>
      <c r="D29" s="67">
        <v>1694</v>
      </c>
      <c r="E29" s="67">
        <v>1778</v>
      </c>
      <c r="F29" s="11"/>
      <c r="G29" s="11"/>
      <c r="H29" s="11"/>
      <c r="I29" s="11" t="s">
        <v>95</v>
      </c>
      <c r="J29" s="11"/>
      <c r="K29" s="12" t="s">
        <v>96</v>
      </c>
    </row>
    <row r="30" spans="1:12" s="19" customFormat="1" ht="34.700000000000003" customHeight="1">
      <c r="A30" s="11" t="s">
        <v>97</v>
      </c>
      <c r="B30" s="11" t="s">
        <v>98</v>
      </c>
      <c r="C30" s="11" t="s">
        <v>99</v>
      </c>
      <c r="D30" s="67">
        <v>551</v>
      </c>
      <c r="E30" s="67">
        <v>578</v>
      </c>
      <c r="F30" s="11"/>
      <c r="G30" s="11"/>
      <c r="H30" s="11"/>
      <c r="I30" s="11" t="s">
        <v>102</v>
      </c>
      <c r="J30" s="11" t="s">
        <v>101</v>
      </c>
      <c r="K30" s="12" t="s">
        <v>100</v>
      </c>
      <c r="L30" s="18"/>
    </row>
    <row r="31" spans="1:12" s="19" customFormat="1" ht="34.700000000000003" customHeight="1">
      <c r="A31" s="11" t="s">
        <v>103</v>
      </c>
      <c r="B31" s="11" t="s">
        <v>104</v>
      </c>
      <c r="C31" s="11" t="s">
        <v>105</v>
      </c>
      <c r="D31" s="67">
        <v>0</v>
      </c>
      <c r="E31" s="65">
        <v>0</v>
      </c>
      <c r="F31" s="11"/>
      <c r="G31" s="11"/>
      <c r="H31" s="11"/>
      <c r="I31" s="11" t="s">
        <v>106</v>
      </c>
      <c r="J31" s="11" t="s">
        <v>108</v>
      </c>
      <c r="K31" s="12" t="s">
        <v>107</v>
      </c>
      <c r="L31" s="18"/>
    </row>
    <row r="32" spans="1:12" s="19" customFormat="1" ht="34.700000000000003" customHeight="1">
      <c r="A32" s="11" t="s">
        <v>109</v>
      </c>
      <c r="B32" s="11" t="s">
        <v>110</v>
      </c>
      <c r="C32" s="11" t="s">
        <v>111</v>
      </c>
      <c r="D32" s="67">
        <v>0</v>
      </c>
      <c r="E32" s="65">
        <v>0</v>
      </c>
      <c r="F32" s="11"/>
      <c r="G32" s="11"/>
      <c r="H32" s="11"/>
      <c r="I32" s="11" t="s">
        <v>112</v>
      </c>
      <c r="J32" s="11" t="s">
        <v>114</v>
      </c>
      <c r="K32" s="12" t="s">
        <v>113</v>
      </c>
      <c r="L32" s="16"/>
    </row>
    <row r="33" spans="1:12" s="19" customFormat="1" ht="34.700000000000003" customHeight="1">
      <c r="A33" s="11" t="s">
        <v>116</v>
      </c>
      <c r="B33" s="11" t="s">
        <v>115</v>
      </c>
      <c r="C33" s="11" t="s">
        <v>118</v>
      </c>
      <c r="D33" s="67">
        <v>0</v>
      </c>
      <c r="E33" s="65">
        <v>0</v>
      </c>
      <c r="F33" s="11" t="s">
        <v>117</v>
      </c>
      <c r="G33" s="65">
        <v>0</v>
      </c>
      <c r="H33" s="65">
        <v>0</v>
      </c>
      <c r="I33" s="11" t="s">
        <v>119</v>
      </c>
      <c r="J33" s="11" t="s">
        <v>121</v>
      </c>
      <c r="K33" s="12" t="s">
        <v>120</v>
      </c>
      <c r="L33" s="18"/>
    </row>
    <row r="34" spans="1:12" s="19" customFormat="1" ht="34.700000000000003" customHeight="1">
      <c r="A34" s="11" t="s">
        <v>122</v>
      </c>
      <c r="B34" s="11" t="s">
        <v>123</v>
      </c>
      <c r="C34" s="11" t="s">
        <v>124</v>
      </c>
      <c r="D34" s="67">
        <v>0</v>
      </c>
      <c r="E34" s="67">
        <v>777</v>
      </c>
      <c r="F34" s="11"/>
      <c r="G34" s="11"/>
      <c r="H34" s="11"/>
      <c r="I34" s="11" t="s">
        <v>127</v>
      </c>
      <c r="J34" s="11" t="s">
        <v>126</v>
      </c>
      <c r="K34" s="12" t="s">
        <v>125</v>
      </c>
      <c r="L34" s="18"/>
    </row>
    <row r="35" spans="1:12" s="19" customFormat="1" ht="34.700000000000003" customHeight="1">
      <c r="A35" s="11" t="s">
        <v>128</v>
      </c>
      <c r="B35" s="11" t="s">
        <v>129</v>
      </c>
      <c r="C35" s="11" t="s">
        <v>130</v>
      </c>
      <c r="D35" s="67">
        <v>3795</v>
      </c>
      <c r="E35" s="67">
        <v>3985</v>
      </c>
      <c r="F35" s="11" t="s">
        <v>131</v>
      </c>
      <c r="G35" s="65">
        <v>0</v>
      </c>
      <c r="H35" s="65">
        <v>0</v>
      </c>
      <c r="I35" s="11" t="s">
        <v>133</v>
      </c>
      <c r="J35" s="11" t="s">
        <v>134</v>
      </c>
      <c r="K35" s="12" t="s">
        <v>132</v>
      </c>
      <c r="L35" s="18"/>
    </row>
    <row r="36" spans="1:12" s="19" customFormat="1" ht="34.700000000000003" customHeight="1">
      <c r="A36" s="11" t="s">
        <v>140</v>
      </c>
      <c r="B36" s="11" t="s">
        <v>135</v>
      </c>
      <c r="C36" s="11" t="s">
        <v>136</v>
      </c>
      <c r="D36" s="67">
        <v>0</v>
      </c>
      <c r="E36" s="65">
        <v>0</v>
      </c>
      <c r="F36" s="11"/>
      <c r="G36" s="11"/>
      <c r="H36" s="11"/>
      <c r="I36" s="11" t="s">
        <v>137</v>
      </c>
      <c r="J36" s="11" t="s">
        <v>139</v>
      </c>
      <c r="K36" s="12" t="s">
        <v>138</v>
      </c>
      <c r="L36" s="18"/>
    </row>
    <row r="37" spans="1:12" s="19" customFormat="1" ht="34.700000000000003" customHeight="1">
      <c r="A37" s="11" t="s">
        <v>141</v>
      </c>
      <c r="B37" s="11" t="s">
        <v>142</v>
      </c>
      <c r="C37" s="11" t="s">
        <v>143</v>
      </c>
      <c r="D37" s="67">
        <v>2603</v>
      </c>
      <c r="E37" s="67">
        <v>2734</v>
      </c>
      <c r="F37" s="11" t="s">
        <v>144</v>
      </c>
      <c r="G37" s="65">
        <v>0</v>
      </c>
      <c r="H37" s="65">
        <v>0</v>
      </c>
      <c r="I37" s="11" t="s">
        <v>145</v>
      </c>
      <c r="J37" s="11" t="s">
        <v>147</v>
      </c>
      <c r="K37" s="12" t="s">
        <v>146</v>
      </c>
      <c r="L37" s="18"/>
    </row>
    <row r="38" spans="1:12" s="19" customFormat="1" ht="34.700000000000003" customHeight="1">
      <c r="A38" s="11" t="s">
        <v>148</v>
      </c>
      <c r="B38" s="11" t="s">
        <v>149</v>
      </c>
      <c r="C38" s="11" t="s">
        <v>150</v>
      </c>
      <c r="D38" s="68"/>
      <c r="E38" s="11"/>
      <c r="F38" s="11" t="s">
        <v>151</v>
      </c>
      <c r="G38" s="70">
        <v>8763</v>
      </c>
      <c r="H38" s="70">
        <v>7668</v>
      </c>
      <c r="I38" s="11" t="s">
        <v>152</v>
      </c>
      <c r="J38" s="11" t="s">
        <v>154</v>
      </c>
      <c r="K38" s="12" t="s">
        <v>153</v>
      </c>
      <c r="L38" s="18"/>
    </row>
    <row r="39" spans="1:12" s="19" customFormat="1" ht="34.700000000000003" customHeight="1">
      <c r="A39" s="11" t="s">
        <v>155</v>
      </c>
      <c r="B39" s="11" t="s">
        <v>156</v>
      </c>
      <c r="C39" s="11" t="s">
        <v>158</v>
      </c>
      <c r="D39" s="67">
        <v>5583</v>
      </c>
      <c r="E39" s="67">
        <v>5862</v>
      </c>
      <c r="F39" s="11" t="s">
        <v>159</v>
      </c>
      <c r="G39" s="65">
        <v>0</v>
      </c>
      <c r="H39" s="65">
        <v>0</v>
      </c>
      <c r="I39" s="11" t="s">
        <v>157</v>
      </c>
      <c r="J39" s="11"/>
      <c r="K39" s="12" t="s">
        <v>160</v>
      </c>
    </row>
    <row r="40" spans="1:12" s="19" customFormat="1" ht="34.700000000000003" customHeight="1">
      <c r="A40" s="11" t="s">
        <v>163</v>
      </c>
      <c r="B40" s="11" t="s">
        <v>161</v>
      </c>
      <c r="C40" s="11" t="s">
        <v>162</v>
      </c>
      <c r="D40" s="67">
        <v>2309</v>
      </c>
      <c r="E40" s="67">
        <v>2424</v>
      </c>
      <c r="F40" s="11"/>
      <c r="G40" s="11"/>
      <c r="H40" s="11"/>
      <c r="I40" s="11" t="s">
        <v>164</v>
      </c>
      <c r="J40" s="11"/>
      <c r="K40" s="12" t="s">
        <v>165</v>
      </c>
    </row>
    <row r="41" spans="1:12" s="19" customFormat="1" ht="34.700000000000003" customHeight="1">
      <c r="A41" s="11" t="s">
        <v>172</v>
      </c>
      <c r="B41" s="11" t="s">
        <v>166</v>
      </c>
      <c r="C41" s="11" t="s">
        <v>167</v>
      </c>
      <c r="D41" s="67">
        <v>0</v>
      </c>
      <c r="E41" s="67">
        <v>3807</v>
      </c>
      <c r="F41" s="11" t="s">
        <v>168</v>
      </c>
      <c r="G41" s="65">
        <v>0</v>
      </c>
      <c r="H41" s="65">
        <v>0</v>
      </c>
      <c r="I41" s="11" t="s">
        <v>169</v>
      </c>
      <c r="J41" s="11" t="s">
        <v>171</v>
      </c>
      <c r="K41" s="12" t="s">
        <v>170</v>
      </c>
      <c r="L41" s="18"/>
    </row>
    <row r="42" spans="1:12" s="19" customFormat="1" ht="34.700000000000003" customHeight="1">
      <c r="A42" s="11" t="s">
        <v>178</v>
      </c>
      <c r="B42" s="11" t="s">
        <v>173</v>
      </c>
      <c r="C42" s="11" t="s">
        <v>174</v>
      </c>
      <c r="D42" s="67">
        <v>11591</v>
      </c>
      <c r="E42" s="67">
        <v>12171</v>
      </c>
      <c r="F42" s="11"/>
      <c r="G42" s="11"/>
      <c r="H42" s="11"/>
      <c r="I42" s="11" t="s">
        <v>176</v>
      </c>
      <c r="J42" s="11" t="s">
        <v>177</v>
      </c>
      <c r="K42" s="12" t="s">
        <v>175</v>
      </c>
      <c r="L42" s="18"/>
    </row>
    <row r="43" spans="1:12" s="19" customFormat="1" ht="34.700000000000003" customHeight="1">
      <c r="A43" s="11" t="s">
        <v>179</v>
      </c>
      <c r="B43" s="11" t="s">
        <v>180</v>
      </c>
      <c r="C43" s="11" t="s">
        <v>181</v>
      </c>
      <c r="D43" s="67">
        <v>773</v>
      </c>
      <c r="E43" s="67">
        <v>813</v>
      </c>
      <c r="F43" s="11"/>
      <c r="G43" s="11"/>
      <c r="H43" s="11"/>
      <c r="I43" s="11" t="s">
        <v>182</v>
      </c>
      <c r="J43" s="11" t="s">
        <v>184</v>
      </c>
      <c r="K43" s="12" t="s">
        <v>183</v>
      </c>
      <c r="L43" s="18"/>
    </row>
    <row r="44" spans="1:12" s="19" customFormat="1" ht="34.700000000000003" customHeight="1">
      <c r="A44" s="11" t="s">
        <v>383</v>
      </c>
      <c r="B44" s="11" t="s">
        <v>185</v>
      </c>
      <c r="C44" s="11" t="s">
        <v>186</v>
      </c>
      <c r="D44" s="68">
        <v>637</v>
      </c>
      <c r="E44" s="66">
        <v>669</v>
      </c>
      <c r="F44" s="11"/>
      <c r="G44" s="11"/>
      <c r="H44" s="11"/>
      <c r="I44" s="11" t="s">
        <v>187</v>
      </c>
      <c r="J44" s="11" t="s">
        <v>188</v>
      </c>
      <c r="K44" s="12">
        <v>1308630379</v>
      </c>
    </row>
    <row r="45" spans="1:12" s="19" customFormat="1" ht="34.700000000000003" customHeight="1">
      <c r="A45" s="11" t="s">
        <v>384</v>
      </c>
      <c r="B45" s="11" t="s">
        <v>189</v>
      </c>
      <c r="C45" s="11" t="s">
        <v>190</v>
      </c>
      <c r="D45" s="68"/>
      <c r="E45" s="11"/>
      <c r="F45" s="11" t="s">
        <v>191</v>
      </c>
      <c r="G45" s="11">
        <v>0</v>
      </c>
      <c r="H45" s="11">
        <v>0</v>
      </c>
      <c r="I45" s="11" t="s">
        <v>192</v>
      </c>
      <c r="J45" s="11">
        <v>3463098</v>
      </c>
      <c r="K45" s="12">
        <v>2105600312</v>
      </c>
    </row>
    <row r="46" spans="1:12" s="19" customFormat="1" ht="34.700000000000003" customHeight="1">
      <c r="A46" s="11" t="s">
        <v>385</v>
      </c>
      <c r="B46" s="11" t="s">
        <v>193</v>
      </c>
      <c r="C46" s="11" t="s">
        <v>194</v>
      </c>
      <c r="D46" s="68"/>
      <c r="E46" s="11"/>
      <c r="F46" s="11" t="s">
        <v>195</v>
      </c>
      <c r="G46" s="11">
        <v>0</v>
      </c>
      <c r="H46" s="11">
        <v>0</v>
      </c>
      <c r="I46" s="11" t="s">
        <v>196</v>
      </c>
      <c r="J46" s="11" t="s">
        <v>197</v>
      </c>
      <c r="K46" s="12">
        <v>2308560347</v>
      </c>
    </row>
    <row r="47" spans="1:12" s="19" customFormat="1" ht="34.700000000000003" customHeight="1">
      <c r="A47" s="11" t="s">
        <v>386</v>
      </c>
      <c r="B47" s="11" t="s">
        <v>198</v>
      </c>
      <c r="C47" s="11" t="s">
        <v>199</v>
      </c>
      <c r="D47" s="68">
        <v>0</v>
      </c>
      <c r="E47" s="11">
        <v>0</v>
      </c>
      <c r="F47" s="11"/>
      <c r="G47" s="11"/>
      <c r="H47" s="11"/>
      <c r="I47" s="11" t="s">
        <v>200</v>
      </c>
      <c r="J47" s="11" t="s">
        <v>201</v>
      </c>
      <c r="K47" s="12">
        <v>1201511162</v>
      </c>
    </row>
    <row r="48" spans="1:12" s="19" customFormat="1" ht="34.700000000000003" customHeight="1">
      <c r="A48" s="11" t="s">
        <v>387</v>
      </c>
      <c r="B48" s="11" t="s">
        <v>202</v>
      </c>
      <c r="C48" s="11" t="s">
        <v>203</v>
      </c>
      <c r="D48" s="68">
        <v>0</v>
      </c>
      <c r="E48" s="11">
        <v>0</v>
      </c>
      <c r="F48" s="11"/>
      <c r="G48" s="11"/>
      <c r="H48" s="11"/>
      <c r="I48" s="11" t="s">
        <v>204</v>
      </c>
      <c r="J48" s="11">
        <v>13690144</v>
      </c>
      <c r="K48" s="12">
        <v>1410610071</v>
      </c>
    </row>
    <row r="49" spans="1:11" s="19" customFormat="1" ht="34.700000000000003" customHeight="1">
      <c r="A49" s="11" t="s">
        <v>388</v>
      </c>
      <c r="B49" s="11" t="s">
        <v>205</v>
      </c>
      <c r="C49" s="11" t="s">
        <v>206</v>
      </c>
      <c r="D49" s="68"/>
      <c r="E49" s="11"/>
      <c r="F49" s="11" t="s">
        <v>207</v>
      </c>
      <c r="G49" s="11">
        <v>0</v>
      </c>
      <c r="H49" s="11">
        <v>0</v>
      </c>
      <c r="I49" s="11" t="s">
        <v>208</v>
      </c>
      <c r="J49" s="11" t="s">
        <v>209</v>
      </c>
      <c r="K49" s="12">
        <v>1902610342</v>
      </c>
    </row>
    <row r="50" spans="1:11" s="19" customFormat="1" ht="34.700000000000003" customHeight="1">
      <c r="A50" s="11" t="s">
        <v>389</v>
      </c>
      <c r="B50" s="11" t="s">
        <v>210</v>
      </c>
      <c r="C50" s="11" t="s">
        <v>211</v>
      </c>
      <c r="D50" s="68">
        <v>0</v>
      </c>
      <c r="E50" s="66">
        <v>1849</v>
      </c>
      <c r="F50" s="11"/>
      <c r="G50" s="11"/>
      <c r="H50" s="11"/>
      <c r="I50" s="11" t="s">
        <v>212</v>
      </c>
      <c r="J50" s="11" t="s">
        <v>213</v>
      </c>
      <c r="K50" s="12">
        <v>3005680339</v>
      </c>
    </row>
    <row r="51" spans="1:11" s="19" customFormat="1" ht="34.700000000000003" customHeight="1">
      <c r="A51" s="11" t="s">
        <v>390</v>
      </c>
      <c r="B51" s="11" t="s">
        <v>214</v>
      </c>
      <c r="C51" s="11" t="s">
        <v>215</v>
      </c>
      <c r="D51" s="68"/>
      <c r="E51" s="11"/>
      <c r="F51" s="11" t="s">
        <v>216</v>
      </c>
      <c r="G51" s="11">
        <v>0</v>
      </c>
      <c r="H51" s="11">
        <v>0</v>
      </c>
      <c r="I51" s="11" t="s">
        <v>217</v>
      </c>
      <c r="J51" s="11" t="s">
        <v>218</v>
      </c>
      <c r="K51" s="12">
        <v>3014640441</v>
      </c>
    </row>
    <row r="52" spans="1:11" s="19" customFormat="1" ht="34.700000000000003" customHeight="1">
      <c r="A52" s="11" t="s">
        <v>391</v>
      </c>
      <c r="B52" s="11" t="s">
        <v>219</v>
      </c>
      <c r="C52" s="11" t="s">
        <v>220</v>
      </c>
      <c r="D52" s="68"/>
      <c r="E52" s="11"/>
      <c r="F52" s="11" t="s">
        <v>221</v>
      </c>
      <c r="G52" s="11">
        <v>0</v>
      </c>
      <c r="H52" s="11">
        <v>0</v>
      </c>
      <c r="I52" s="11" t="s">
        <v>222</v>
      </c>
      <c r="J52" s="11" t="s">
        <v>223</v>
      </c>
      <c r="K52" s="12">
        <v>3008610625</v>
      </c>
    </row>
    <row r="53" spans="1:11" s="19" customFormat="1" ht="34.700000000000003" customHeight="1">
      <c r="A53" s="11" t="s">
        <v>392</v>
      </c>
      <c r="B53" s="11" t="s">
        <v>224</v>
      </c>
      <c r="C53" s="11" t="s">
        <v>225</v>
      </c>
      <c r="D53" s="68">
        <v>0</v>
      </c>
      <c r="E53" s="11">
        <v>0</v>
      </c>
      <c r="F53" s="11" t="s">
        <v>226</v>
      </c>
      <c r="G53" s="11"/>
      <c r="H53" s="11"/>
      <c r="I53" s="11" t="s">
        <v>227</v>
      </c>
      <c r="J53" s="11" t="s">
        <v>228</v>
      </c>
      <c r="K53" s="12">
        <v>3502640548</v>
      </c>
    </row>
    <row r="54" spans="1:11" s="19" customFormat="1" ht="34.700000000000003" customHeight="1">
      <c r="A54" s="11" t="s">
        <v>393</v>
      </c>
      <c r="B54" s="11" t="s">
        <v>229</v>
      </c>
      <c r="C54" s="11" t="s">
        <v>230</v>
      </c>
      <c r="D54" s="68">
        <v>0</v>
      </c>
      <c r="E54" s="11">
        <v>0</v>
      </c>
      <c r="F54" s="11"/>
      <c r="G54" s="11"/>
      <c r="H54" s="11"/>
      <c r="I54" s="11" t="s">
        <v>231</v>
      </c>
      <c r="J54" s="11" t="s">
        <v>232</v>
      </c>
      <c r="K54" s="12">
        <v>2702610463</v>
      </c>
    </row>
    <row r="55" spans="1:11" s="19" customFormat="1" ht="34.700000000000003" customHeight="1">
      <c r="A55" s="11" t="s">
        <v>394</v>
      </c>
      <c r="B55" s="11" t="s">
        <v>233</v>
      </c>
      <c r="C55" s="11" t="s">
        <v>234</v>
      </c>
      <c r="D55" s="68">
        <v>0</v>
      </c>
      <c r="E55" s="66">
        <v>2270</v>
      </c>
      <c r="F55" s="11" t="s">
        <v>235</v>
      </c>
      <c r="G55" s="72"/>
      <c r="H55" s="72">
        <v>7358</v>
      </c>
      <c r="I55" s="11" t="s">
        <v>236</v>
      </c>
      <c r="J55" s="11" t="s">
        <v>237</v>
      </c>
      <c r="K55" s="12">
        <v>1901560457</v>
      </c>
    </row>
    <row r="56" spans="1:11" s="19" customFormat="1" ht="34.700000000000003" customHeight="1">
      <c r="A56" s="11" t="s">
        <v>395</v>
      </c>
      <c r="B56" s="11" t="s">
        <v>238</v>
      </c>
      <c r="C56" s="11" t="s">
        <v>239</v>
      </c>
      <c r="D56" s="68">
        <v>0</v>
      </c>
      <c r="E56" s="66">
        <v>95228</v>
      </c>
      <c r="F56" s="11" t="s">
        <v>240</v>
      </c>
      <c r="G56" s="72">
        <v>46778</v>
      </c>
      <c r="H56" s="72">
        <v>40931</v>
      </c>
      <c r="I56" s="11" t="s">
        <v>241</v>
      </c>
      <c r="J56" s="11" t="s">
        <v>242</v>
      </c>
      <c r="K56" s="12">
        <v>2701630413</v>
      </c>
    </row>
    <row r="57" spans="1:11" s="19" customFormat="1" ht="34.700000000000003" customHeight="1">
      <c r="A57" s="11" t="s">
        <v>396</v>
      </c>
      <c r="B57" s="11" t="s">
        <v>243</v>
      </c>
      <c r="C57" s="11" t="s">
        <v>244</v>
      </c>
      <c r="D57" s="68">
        <v>0</v>
      </c>
      <c r="E57" s="11">
        <v>0</v>
      </c>
      <c r="F57" s="11"/>
      <c r="G57" s="11"/>
      <c r="H57" s="11"/>
      <c r="I57" s="11" t="s">
        <v>245</v>
      </c>
      <c r="J57" s="11" t="s">
        <v>246</v>
      </c>
      <c r="K57" s="12">
        <v>1404590196</v>
      </c>
    </row>
    <row r="58" spans="1:11" s="19" customFormat="1" ht="34.700000000000003" customHeight="1">
      <c r="A58" s="11" t="s">
        <v>397</v>
      </c>
      <c r="B58" s="11" t="s">
        <v>247</v>
      </c>
      <c r="C58" s="11" t="s">
        <v>248</v>
      </c>
      <c r="D58" s="68">
        <v>0</v>
      </c>
      <c r="E58" s="66">
        <v>4313</v>
      </c>
      <c r="F58" s="11" t="s">
        <v>249</v>
      </c>
      <c r="G58" s="72">
        <v>4672</v>
      </c>
      <c r="H58" s="72">
        <v>4088</v>
      </c>
      <c r="I58" s="11" t="s">
        <v>250</v>
      </c>
      <c r="J58" s="11" t="s">
        <v>251</v>
      </c>
      <c r="K58" s="12">
        <v>2007500426</v>
      </c>
    </row>
    <row r="59" spans="1:11" s="19" customFormat="1" ht="34.700000000000003" customHeight="1">
      <c r="A59" s="11" t="s">
        <v>398</v>
      </c>
      <c r="B59" s="11" t="s">
        <v>252</v>
      </c>
      <c r="C59" s="11" t="s">
        <v>253</v>
      </c>
      <c r="D59" s="68">
        <v>0</v>
      </c>
      <c r="E59" s="11">
        <v>0</v>
      </c>
      <c r="F59" s="11"/>
      <c r="G59" s="11"/>
      <c r="H59" s="11"/>
      <c r="I59" s="11" t="s">
        <v>254</v>
      </c>
      <c r="J59" s="11">
        <v>12538260</v>
      </c>
      <c r="K59" s="12">
        <v>2214540121</v>
      </c>
    </row>
    <row r="60" spans="1:11" s="19" customFormat="1" ht="34.700000000000003" customHeight="1">
      <c r="A60" s="11" t="s">
        <v>399</v>
      </c>
      <c r="B60" s="11" t="s">
        <v>255</v>
      </c>
      <c r="C60" s="11" t="s">
        <v>256</v>
      </c>
      <c r="D60" s="68">
        <v>5622</v>
      </c>
      <c r="E60" s="66">
        <v>5903</v>
      </c>
      <c r="F60" s="11"/>
      <c r="G60" s="11"/>
      <c r="H60" s="11"/>
      <c r="I60" s="11" t="s">
        <v>257</v>
      </c>
      <c r="J60" s="11" t="s">
        <v>258</v>
      </c>
      <c r="K60" s="12">
        <v>1601510101</v>
      </c>
    </row>
    <row r="61" spans="1:11" s="19" customFormat="1" ht="34.700000000000003" customHeight="1">
      <c r="A61" s="11" t="s">
        <v>400</v>
      </c>
      <c r="B61" s="11" t="s">
        <v>259</v>
      </c>
      <c r="C61" s="11" t="s">
        <v>260</v>
      </c>
      <c r="D61" s="68">
        <v>9150</v>
      </c>
      <c r="E61" s="66">
        <v>9608</v>
      </c>
      <c r="F61" s="11"/>
      <c r="G61" s="11"/>
      <c r="H61" s="11"/>
      <c r="I61" s="11" t="s">
        <v>261</v>
      </c>
      <c r="J61" s="11" t="s">
        <v>262</v>
      </c>
      <c r="K61" s="12">
        <v>2009590835</v>
      </c>
    </row>
    <row r="62" spans="1:11" s="19" customFormat="1" ht="34.700000000000003" customHeight="1">
      <c r="A62" s="11" t="s">
        <v>401</v>
      </c>
      <c r="B62" s="11" t="s">
        <v>263</v>
      </c>
      <c r="C62" s="11" t="s">
        <v>264</v>
      </c>
      <c r="D62" s="68">
        <v>0</v>
      </c>
      <c r="E62" s="11">
        <v>0</v>
      </c>
      <c r="F62" s="11" t="s">
        <v>265</v>
      </c>
      <c r="G62" s="11">
        <v>0</v>
      </c>
      <c r="H62" s="11">
        <v>0</v>
      </c>
      <c r="I62" s="11" t="s">
        <v>266</v>
      </c>
      <c r="J62" s="11" t="s">
        <v>267</v>
      </c>
      <c r="K62" s="12">
        <v>1501750335</v>
      </c>
    </row>
    <row r="63" spans="1:11" s="19" customFormat="1" ht="34.700000000000003" customHeight="1">
      <c r="A63" s="11" t="s">
        <v>402</v>
      </c>
      <c r="B63" s="11" t="s">
        <v>268</v>
      </c>
      <c r="C63" s="11" t="s">
        <v>269</v>
      </c>
      <c r="D63" s="68">
        <v>6</v>
      </c>
      <c r="E63" s="66">
        <v>1477</v>
      </c>
      <c r="F63" s="11"/>
      <c r="G63" s="11"/>
      <c r="H63" s="11"/>
      <c r="I63" s="11" t="s">
        <v>270</v>
      </c>
      <c r="J63" s="11" t="s">
        <v>271</v>
      </c>
      <c r="K63" s="12">
        <v>1102390062</v>
      </c>
    </row>
    <row r="64" spans="1:11" s="19" customFormat="1" ht="34.700000000000003" customHeight="1">
      <c r="A64" s="11" t="s">
        <v>403</v>
      </c>
      <c r="B64" s="11" t="s">
        <v>272</v>
      </c>
      <c r="C64" s="11" t="s">
        <v>273</v>
      </c>
      <c r="D64" s="68">
        <v>0</v>
      </c>
      <c r="E64" s="66">
        <v>6765</v>
      </c>
      <c r="F64" s="11"/>
      <c r="G64" s="11"/>
      <c r="H64" s="11"/>
      <c r="I64" s="11" t="s">
        <v>274</v>
      </c>
      <c r="J64" s="11" t="s">
        <v>275</v>
      </c>
      <c r="K64" s="12">
        <v>3210640300</v>
      </c>
    </row>
    <row r="65" spans="1:28" s="19" customFormat="1" ht="34.700000000000003" customHeight="1">
      <c r="A65" s="11" t="s">
        <v>404</v>
      </c>
      <c r="B65" s="11" t="s">
        <v>276</v>
      </c>
      <c r="C65" s="11" t="s">
        <v>277</v>
      </c>
      <c r="D65" s="68">
        <v>0</v>
      </c>
      <c r="E65" s="66">
        <v>3384</v>
      </c>
      <c r="F65" s="11"/>
      <c r="G65" s="11"/>
      <c r="H65" s="11"/>
      <c r="I65" s="11" t="s">
        <v>278</v>
      </c>
      <c r="J65" s="11" t="s">
        <v>279</v>
      </c>
      <c r="K65" s="12">
        <v>1801530165</v>
      </c>
    </row>
    <row r="66" spans="1:28" ht="34.700000000000003" customHeight="1">
      <c r="A66" s="11" t="s">
        <v>405</v>
      </c>
      <c r="B66" s="11" t="s">
        <v>280</v>
      </c>
      <c r="C66" s="11" t="s">
        <v>281</v>
      </c>
      <c r="D66" s="68">
        <v>0</v>
      </c>
      <c r="E66" s="11">
        <v>0</v>
      </c>
      <c r="F66" s="11" t="s">
        <v>282</v>
      </c>
      <c r="G66" s="11">
        <v>0</v>
      </c>
      <c r="H66" s="11">
        <v>0</v>
      </c>
      <c r="I66" s="11" t="s">
        <v>283</v>
      </c>
      <c r="J66" s="11" t="s">
        <v>284</v>
      </c>
      <c r="K66" s="12">
        <v>2202480250</v>
      </c>
    </row>
    <row r="67" spans="1:28" ht="34.700000000000003" customHeight="1">
      <c r="A67" s="11" t="s">
        <v>406</v>
      </c>
      <c r="B67" s="11" t="s">
        <v>285</v>
      </c>
      <c r="C67" s="11" t="s">
        <v>286</v>
      </c>
      <c r="D67" s="68">
        <v>3218</v>
      </c>
      <c r="E67" s="66">
        <v>3379</v>
      </c>
      <c r="F67" s="11"/>
      <c r="G67" s="11"/>
      <c r="H67" s="11"/>
      <c r="I67" s="11" t="s">
        <v>287</v>
      </c>
      <c r="J67" s="11" t="s">
        <v>288</v>
      </c>
      <c r="K67" s="12">
        <v>2205740261</v>
      </c>
    </row>
    <row r="68" spans="1:28" ht="34.700000000000003" customHeight="1">
      <c r="A68" s="11" t="s">
        <v>407</v>
      </c>
      <c r="B68" s="11" t="s">
        <v>289</v>
      </c>
      <c r="C68" s="11" t="s">
        <v>290</v>
      </c>
      <c r="D68" s="68">
        <v>2048</v>
      </c>
      <c r="E68" s="66">
        <v>2151</v>
      </c>
      <c r="F68" s="11"/>
      <c r="G68" s="11"/>
      <c r="H68" s="11"/>
      <c r="I68" s="11" t="s">
        <v>291</v>
      </c>
      <c r="J68" s="11" t="s">
        <v>292</v>
      </c>
      <c r="K68" s="12">
        <v>2709750252</v>
      </c>
    </row>
    <row r="69" spans="1:28" ht="34.700000000000003" customHeight="1">
      <c r="A69" s="11" t="s">
        <v>408</v>
      </c>
      <c r="B69" s="11" t="s">
        <v>293</v>
      </c>
      <c r="C69" s="11" t="s">
        <v>294</v>
      </c>
      <c r="D69" s="68">
        <v>1335</v>
      </c>
      <c r="E69" s="66">
        <v>1402</v>
      </c>
      <c r="F69" s="11"/>
      <c r="G69" s="11"/>
      <c r="H69" s="11"/>
      <c r="I69" s="11" t="s">
        <v>295</v>
      </c>
      <c r="J69" s="11" t="s">
        <v>296</v>
      </c>
      <c r="K69" s="12">
        <v>3707650480</v>
      </c>
    </row>
    <row r="70" spans="1:28" ht="34.700000000000003" customHeight="1">
      <c r="A70" s="11" t="s">
        <v>409</v>
      </c>
      <c r="B70" s="11" t="s">
        <v>297</v>
      </c>
      <c r="C70" s="11" t="s">
        <v>298</v>
      </c>
      <c r="D70" s="68">
        <v>0</v>
      </c>
      <c r="E70" s="11">
        <v>0</v>
      </c>
      <c r="F70" s="11"/>
      <c r="G70" s="11"/>
      <c r="H70" s="11"/>
      <c r="I70" s="11" t="s">
        <v>299</v>
      </c>
      <c r="J70" s="11" t="s">
        <v>300</v>
      </c>
      <c r="K70" s="12">
        <v>1211570355</v>
      </c>
    </row>
    <row r="71" spans="1:28" ht="34.700000000000003" customHeight="1">
      <c r="A71" s="11" t="s">
        <v>410</v>
      </c>
      <c r="B71" s="11" t="s">
        <v>301</v>
      </c>
      <c r="C71" s="11" t="s">
        <v>302</v>
      </c>
      <c r="D71" s="68">
        <v>0</v>
      </c>
      <c r="E71" s="11">
        <v>0</v>
      </c>
      <c r="F71" s="11"/>
      <c r="G71" s="11"/>
      <c r="H71" s="11"/>
      <c r="I71" s="11" t="s">
        <v>303</v>
      </c>
      <c r="J71" s="11" t="s">
        <v>304</v>
      </c>
      <c r="K71" s="12">
        <v>1504580184</v>
      </c>
    </row>
    <row r="72" spans="1:28" ht="34.700000000000003" customHeight="1">
      <c r="A72" s="11" t="s">
        <v>411</v>
      </c>
      <c r="B72" s="11" t="s">
        <v>305</v>
      </c>
      <c r="C72" s="11" t="s">
        <v>306</v>
      </c>
      <c r="D72" s="68">
        <v>2570</v>
      </c>
      <c r="E72" s="66">
        <v>2699</v>
      </c>
      <c r="F72" s="11"/>
      <c r="G72" s="11"/>
      <c r="H72" s="11"/>
      <c r="I72" s="11" t="s">
        <v>307</v>
      </c>
      <c r="J72" s="11" t="s">
        <v>308</v>
      </c>
      <c r="K72" s="12">
        <v>1214620280</v>
      </c>
    </row>
    <row r="73" spans="1:28" ht="34.700000000000003" customHeight="1">
      <c r="A73" s="11" t="s">
        <v>412</v>
      </c>
      <c r="B73" s="11" t="s">
        <v>309</v>
      </c>
      <c r="C73" s="11" t="s">
        <v>310</v>
      </c>
      <c r="D73" s="68">
        <v>0</v>
      </c>
      <c r="E73" s="66">
        <v>1956</v>
      </c>
      <c r="F73" s="11"/>
      <c r="G73" s="11"/>
      <c r="H73" s="11"/>
      <c r="I73" s="11" t="s">
        <v>311</v>
      </c>
      <c r="J73" s="11" t="s">
        <v>312</v>
      </c>
      <c r="K73" s="12">
        <v>1307480187</v>
      </c>
    </row>
    <row r="74" spans="1:28" ht="34.700000000000003" customHeight="1">
      <c r="A74" s="11" t="s">
        <v>413</v>
      </c>
      <c r="B74" s="11" t="s">
        <v>313</v>
      </c>
      <c r="C74" s="11" t="s">
        <v>314</v>
      </c>
      <c r="D74" s="68">
        <v>0</v>
      </c>
      <c r="E74" s="11">
        <v>0</v>
      </c>
      <c r="F74" s="11" t="s">
        <v>315</v>
      </c>
      <c r="G74" s="72">
        <v>13670</v>
      </c>
      <c r="H74" s="72">
        <v>11962</v>
      </c>
      <c r="I74" s="11" t="s">
        <v>316</v>
      </c>
      <c r="J74" s="11" t="s">
        <v>317</v>
      </c>
      <c r="K74" s="12">
        <v>1314610449</v>
      </c>
    </row>
    <row r="75" spans="1:28" ht="34.700000000000003" customHeight="1">
      <c r="A75" s="11" t="s">
        <v>414</v>
      </c>
      <c r="B75" s="11" t="s">
        <v>318</v>
      </c>
      <c r="C75" s="11" t="s">
        <v>319</v>
      </c>
      <c r="D75" s="68">
        <v>0</v>
      </c>
      <c r="E75" s="11">
        <v>0</v>
      </c>
      <c r="F75" s="11" t="s">
        <v>320</v>
      </c>
      <c r="G75" s="11">
        <v>0</v>
      </c>
      <c r="H75" s="11">
        <v>0</v>
      </c>
      <c r="I75" s="11" t="s">
        <v>321</v>
      </c>
      <c r="J75" s="11" t="s">
        <v>322</v>
      </c>
      <c r="K75" s="12">
        <v>3509500342</v>
      </c>
    </row>
    <row r="76" spans="1:28" ht="34.700000000000003" customHeight="1">
      <c r="A76" s="11" t="s">
        <v>415</v>
      </c>
      <c r="B76" s="11" t="s">
        <v>323</v>
      </c>
      <c r="C76" s="11" t="s">
        <v>324</v>
      </c>
      <c r="D76" s="68">
        <v>0</v>
      </c>
      <c r="E76" s="11">
        <v>0</v>
      </c>
      <c r="F76" s="11"/>
      <c r="G76" s="11"/>
      <c r="H76" s="11"/>
      <c r="I76" s="11" t="s">
        <v>325</v>
      </c>
      <c r="J76" s="11" t="s">
        <v>326</v>
      </c>
      <c r="K76" s="12">
        <v>1811610102</v>
      </c>
    </row>
    <row r="77" spans="1:28" ht="34.700000000000003" customHeight="1">
      <c r="A77" s="11" t="s">
        <v>416</v>
      </c>
      <c r="B77" s="11" t="s">
        <v>327</v>
      </c>
      <c r="C77" s="11" t="s">
        <v>328</v>
      </c>
      <c r="D77" s="68">
        <v>803</v>
      </c>
      <c r="E77" s="66">
        <v>842</v>
      </c>
      <c r="F77" s="11"/>
      <c r="G77" s="11"/>
      <c r="H77" s="11"/>
      <c r="I77" s="11" t="s">
        <v>329</v>
      </c>
      <c r="J77" s="11" t="s">
        <v>330</v>
      </c>
      <c r="K77" s="12">
        <v>2114640078</v>
      </c>
    </row>
    <row r="78" spans="1:28" ht="34.700000000000003" customHeight="1">
      <c r="A78" s="11" t="s">
        <v>417</v>
      </c>
      <c r="B78" s="11" t="s">
        <v>331</v>
      </c>
      <c r="C78" s="11" t="s">
        <v>332</v>
      </c>
      <c r="D78" s="11">
        <v>0</v>
      </c>
      <c r="E78" s="11">
        <v>0</v>
      </c>
      <c r="F78" s="11"/>
      <c r="G78" s="11"/>
      <c r="H78" s="11"/>
      <c r="I78" s="11" t="s">
        <v>333</v>
      </c>
      <c r="J78" s="11" t="s">
        <v>334</v>
      </c>
      <c r="K78" s="12">
        <v>1107541166</v>
      </c>
    </row>
    <row r="79" spans="1:28" ht="34.700000000000003" customHeight="1">
      <c r="A79" s="21" t="s">
        <v>418</v>
      </c>
      <c r="B79" s="21" t="s">
        <v>335</v>
      </c>
      <c r="C79" s="21" t="s">
        <v>336</v>
      </c>
      <c r="D79" s="21">
        <v>0</v>
      </c>
      <c r="E79" s="21">
        <v>0</v>
      </c>
      <c r="F79" s="21"/>
      <c r="G79" s="21"/>
      <c r="H79" s="21"/>
      <c r="I79" s="21" t="s">
        <v>337</v>
      </c>
      <c r="J79" s="21" t="s">
        <v>338</v>
      </c>
      <c r="K79" s="12">
        <v>3009610432</v>
      </c>
    </row>
    <row r="80" spans="1:28" s="15" customFormat="1" ht="34.700000000000003" customHeight="1">
      <c r="A80" s="12" t="s">
        <v>419</v>
      </c>
      <c r="B80" s="12" t="s">
        <v>339</v>
      </c>
      <c r="C80" s="12" t="s">
        <v>340</v>
      </c>
      <c r="D80" s="12">
        <v>0</v>
      </c>
      <c r="E80" s="12">
        <v>0</v>
      </c>
      <c r="F80" s="12" t="s">
        <v>341</v>
      </c>
      <c r="G80" s="12">
        <v>0</v>
      </c>
      <c r="H80" s="12">
        <v>0</v>
      </c>
      <c r="I80" s="12" t="s">
        <v>342</v>
      </c>
      <c r="J80" s="12" t="s">
        <v>343</v>
      </c>
      <c r="K80" s="12">
        <v>2002710112</v>
      </c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  <c r="W80" s="16"/>
      <c r="X80" s="16"/>
      <c r="Y80" s="16"/>
      <c r="Z80" s="16"/>
      <c r="AA80" s="16"/>
      <c r="AB80" s="22"/>
    </row>
    <row r="81" spans="3:11" ht="34.700000000000003" customHeight="1">
      <c r="C81" s="63" t="s">
        <v>422</v>
      </c>
      <c r="D81" s="71">
        <v>65445</v>
      </c>
      <c r="E81" s="71">
        <v>190525</v>
      </c>
      <c r="F81" s="64"/>
      <c r="G81" s="69">
        <v>87665</v>
      </c>
      <c r="H81" s="69">
        <v>122834</v>
      </c>
      <c r="I81" s="60"/>
      <c r="J81" s="62"/>
      <c r="K81" s="62"/>
    </row>
    <row r="82" spans="3:11" ht="34.700000000000003" customHeight="1">
      <c r="D82" s="26"/>
      <c r="E82" s="26"/>
      <c r="F82" s="26"/>
      <c r="G82" s="26"/>
      <c r="H82" s="26"/>
    </row>
    <row r="83" spans="3:11" ht="34.700000000000003" customHeight="1">
      <c r="D83" s="26"/>
      <c r="E83" s="26"/>
      <c r="F83" s="26"/>
      <c r="G83" s="26"/>
      <c r="H83" s="26"/>
    </row>
    <row r="84" spans="3:11" ht="34.700000000000003" customHeight="1">
      <c r="D84" s="26"/>
      <c r="E84" s="26"/>
      <c r="F84" s="26"/>
      <c r="G84" s="26"/>
      <c r="H84" s="26"/>
    </row>
    <row r="85" spans="3:11" ht="34.700000000000003" customHeight="1">
      <c r="D85" s="26"/>
      <c r="E85" s="26"/>
      <c r="F85" s="26"/>
      <c r="G85" s="26"/>
      <c r="H85" s="26"/>
    </row>
    <row r="86" spans="3:11" ht="34.700000000000003" customHeight="1">
      <c r="D86" s="26"/>
      <c r="E86" s="26"/>
      <c r="F86" s="26"/>
      <c r="G86" s="26"/>
      <c r="H86" s="26"/>
    </row>
    <row r="87" spans="3:11" ht="34.700000000000003" customHeight="1">
      <c r="D87" s="26"/>
      <c r="E87" s="26"/>
      <c r="F87" s="26"/>
      <c r="G87" s="26"/>
      <c r="H87" s="26"/>
    </row>
    <row r="88" spans="3:11" ht="34.700000000000003" customHeight="1">
      <c r="D88" s="26"/>
      <c r="E88" s="26"/>
      <c r="F88" s="26"/>
      <c r="G88" s="26"/>
      <c r="H88" s="26"/>
    </row>
    <row r="89" spans="3:11" ht="34.700000000000003" customHeight="1">
      <c r="D89" s="26"/>
      <c r="E89" s="26"/>
      <c r="F89" s="26"/>
      <c r="G89" s="26"/>
      <c r="H89" s="26"/>
    </row>
    <row r="90" spans="3:11" ht="34.700000000000003" customHeight="1"/>
    <row r="91" spans="3:11" ht="34.700000000000003" customHeight="1"/>
    <row r="92" spans="3:11" ht="34.700000000000003" customHeight="1"/>
    <row r="93" spans="3:11" ht="34.700000000000003" customHeight="1"/>
    <row r="94" spans="3:11" ht="34.700000000000003" customHeight="1"/>
    <row r="95" spans="3:11" ht="34.700000000000003" customHeight="1"/>
    <row r="97" spans="1:11">
      <c r="A97" s="28"/>
      <c r="B97" s="29"/>
      <c r="C97" s="30"/>
      <c r="D97" s="29"/>
      <c r="E97" s="29"/>
      <c r="F97" s="29"/>
      <c r="G97" s="29"/>
      <c r="H97" s="29"/>
      <c r="I97" s="31"/>
      <c r="J97" s="32"/>
      <c r="K97" s="32"/>
    </row>
  </sheetData>
  <autoFilter ref="A14:L80" xr:uid="{00000000-0009-0000-0000-000001000000}"/>
  <mergeCells count="6">
    <mergeCell ref="C4:I4"/>
    <mergeCell ref="C6:I6"/>
    <mergeCell ref="C8:I8"/>
    <mergeCell ref="A11:K11"/>
    <mergeCell ref="A10:I10"/>
    <mergeCell ref="J10:K10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6361BA-7871-419E-BADD-845B16197DD2}">
  <dimension ref="A1:BS97"/>
  <sheetViews>
    <sheetView topLeftCell="A10" workbookViewId="0">
      <selection activeCell="K10" sqref="K10:L10"/>
    </sheetView>
  </sheetViews>
  <sheetFormatPr defaultRowHeight="17.25"/>
  <cols>
    <col min="1" max="1" width="5.5703125" style="141" customWidth="1"/>
    <col min="2" max="2" width="35.85546875" style="142" customWidth="1"/>
    <col min="3" max="3" width="33.85546875" style="142" customWidth="1"/>
    <col min="4" max="4" width="42.42578125" style="142" customWidth="1"/>
    <col min="5" max="6" width="16.5703125" style="143" customWidth="1"/>
    <col min="7" max="7" width="20.140625" style="142" customWidth="1"/>
    <col min="8" max="8" width="21.140625" style="143" customWidth="1"/>
    <col min="9" max="9" width="17.85546875" style="143" customWidth="1"/>
    <col min="10" max="10" width="16.7109375" style="143" customWidth="1"/>
    <col min="11" max="11" width="15.85546875" style="89" customWidth="1"/>
    <col min="12" max="12" width="20" style="89" customWidth="1"/>
    <col min="13" max="13" width="9.140625" style="89"/>
    <col min="14" max="14" width="28.42578125" style="89" customWidth="1"/>
    <col min="15" max="16384" width="9.140625" style="89"/>
  </cols>
  <sheetData>
    <row r="1" spans="1:14" s="78" customFormat="1" hidden="1">
      <c r="A1" s="73"/>
      <c r="B1" s="74"/>
      <c r="C1" s="75"/>
      <c r="D1" s="75"/>
      <c r="E1" s="76"/>
      <c r="F1" s="77"/>
      <c r="G1" s="74"/>
      <c r="H1" s="77"/>
      <c r="I1" s="77"/>
      <c r="J1" s="77"/>
    </row>
    <row r="2" spans="1:14" s="78" customFormat="1" ht="30" hidden="1" customHeight="1">
      <c r="A2" s="73"/>
      <c r="B2" s="74"/>
      <c r="C2" s="74" t="s">
        <v>424</v>
      </c>
      <c r="D2" s="74"/>
      <c r="E2" s="77"/>
      <c r="F2" s="77"/>
      <c r="G2" s="74"/>
      <c r="H2" s="77"/>
      <c r="I2" s="77"/>
      <c r="J2" s="79" t="s">
        <v>3</v>
      </c>
    </row>
    <row r="3" spans="1:14" s="78" customFormat="1" hidden="1">
      <c r="A3" s="73"/>
      <c r="B3" s="74"/>
      <c r="C3" s="75"/>
      <c r="D3" s="75"/>
      <c r="E3" s="76"/>
      <c r="F3" s="77"/>
      <c r="G3" s="74"/>
      <c r="H3" s="77"/>
      <c r="I3" s="77"/>
      <c r="J3" s="77"/>
    </row>
    <row r="4" spans="1:14" s="78" customFormat="1" ht="30" hidden="1" customHeight="1">
      <c r="A4" s="73"/>
      <c r="B4" s="74"/>
      <c r="C4" s="217" t="s">
        <v>425</v>
      </c>
      <c r="D4" s="217"/>
      <c r="E4" s="217"/>
      <c r="F4" s="217"/>
      <c r="G4" s="217"/>
      <c r="H4" s="217"/>
      <c r="I4" s="217"/>
      <c r="J4" s="217"/>
    </row>
    <row r="5" spans="1:14" s="78" customFormat="1" hidden="1">
      <c r="A5" s="73"/>
      <c r="B5" s="74"/>
      <c r="C5" s="75"/>
      <c r="D5" s="75"/>
      <c r="E5" s="76"/>
      <c r="F5" s="77"/>
      <c r="G5" s="74"/>
      <c r="H5" s="77"/>
      <c r="I5" s="77"/>
      <c r="J5" s="77"/>
    </row>
    <row r="6" spans="1:14" s="78" customFormat="1" ht="30" hidden="1" customHeight="1">
      <c r="A6" s="73"/>
      <c r="B6" s="74"/>
      <c r="C6" s="218" t="s">
        <v>426</v>
      </c>
      <c r="D6" s="218"/>
      <c r="E6" s="218"/>
      <c r="F6" s="218"/>
      <c r="G6" s="218"/>
      <c r="H6" s="218"/>
      <c r="I6" s="218"/>
      <c r="J6" s="218"/>
    </row>
    <row r="7" spans="1:14" s="78" customFormat="1" hidden="1">
      <c r="A7" s="73"/>
      <c r="B7" s="74"/>
      <c r="C7" s="75"/>
      <c r="D7" s="75"/>
      <c r="E7" s="76"/>
      <c r="F7" s="77"/>
      <c r="G7" s="74"/>
      <c r="H7" s="77"/>
      <c r="I7" s="77"/>
      <c r="J7" s="77"/>
    </row>
    <row r="8" spans="1:14" s="78" customFormat="1" ht="15.75" hidden="1" customHeight="1">
      <c r="A8" s="73"/>
      <c r="B8" s="74"/>
      <c r="C8" s="219" t="s">
        <v>427</v>
      </c>
      <c r="D8" s="219"/>
      <c r="E8" s="219"/>
      <c r="F8" s="219"/>
      <c r="G8" s="219"/>
      <c r="H8" s="219"/>
      <c r="I8" s="219"/>
      <c r="J8" s="219"/>
    </row>
    <row r="9" spans="1:14" s="78" customFormat="1" ht="15.75" hidden="1" customHeight="1">
      <c r="A9" s="73"/>
      <c r="B9" s="74"/>
      <c r="C9" s="80"/>
      <c r="D9" s="80"/>
      <c r="E9" s="79"/>
      <c r="F9" s="79"/>
      <c r="G9" s="80"/>
      <c r="H9" s="79"/>
      <c r="I9" s="79"/>
      <c r="J9" s="79"/>
    </row>
    <row r="10" spans="1:14" s="81" customFormat="1" ht="61.5" customHeight="1">
      <c r="A10" s="222" t="s">
        <v>10</v>
      </c>
      <c r="B10" s="223"/>
      <c r="C10" s="223"/>
      <c r="D10" s="223"/>
      <c r="E10" s="223"/>
      <c r="F10" s="223"/>
      <c r="G10" s="223"/>
      <c r="H10" s="223"/>
      <c r="I10" s="223"/>
      <c r="J10" s="224"/>
      <c r="K10" s="212" t="s">
        <v>1247</v>
      </c>
      <c r="L10" s="212"/>
    </row>
    <row r="11" spans="1:14" s="81" customFormat="1" ht="107.25" customHeight="1">
      <c r="A11" s="200" t="s">
        <v>428</v>
      </c>
      <c r="B11" s="200"/>
      <c r="C11" s="200"/>
      <c r="D11" s="200"/>
      <c r="E11" s="200"/>
      <c r="F11" s="200"/>
      <c r="G11" s="200"/>
      <c r="H11" s="200"/>
      <c r="I11" s="200"/>
      <c r="J11" s="200"/>
      <c r="K11" s="200"/>
      <c r="L11" s="200"/>
    </row>
    <row r="12" spans="1:14" s="85" customFormat="1" ht="51" customHeight="1">
      <c r="A12" s="220" t="s">
        <v>0</v>
      </c>
      <c r="B12" s="220" t="s">
        <v>1</v>
      </c>
      <c r="C12" s="220" t="s">
        <v>429</v>
      </c>
      <c r="D12" s="213" t="s">
        <v>12</v>
      </c>
      <c r="E12" s="213"/>
      <c r="F12" s="213"/>
      <c r="G12" s="214" t="s">
        <v>5</v>
      </c>
      <c r="H12" s="215"/>
      <c r="I12" s="216"/>
      <c r="J12" s="83" t="s">
        <v>2</v>
      </c>
      <c r="K12" s="84" t="s">
        <v>4</v>
      </c>
      <c r="L12" s="82" t="s">
        <v>6</v>
      </c>
    </row>
    <row r="13" spans="1:14" ht="31.5" customHeight="1">
      <c r="A13" s="221"/>
      <c r="B13" s="221"/>
      <c r="C13" s="221"/>
      <c r="D13" s="213" t="s">
        <v>7</v>
      </c>
      <c r="E13" s="213"/>
      <c r="F13" s="213"/>
      <c r="G13" s="214" t="s">
        <v>7</v>
      </c>
      <c r="H13" s="215"/>
      <c r="I13" s="216"/>
      <c r="J13" s="86"/>
      <c r="K13" s="87"/>
      <c r="L13" s="88"/>
    </row>
    <row r="14" spans="1:14" ht="31.5" customHeight="1">
      <c r="A14" s="90"/>
      <c r="B14" s="91"/>
      <c r="C14" s="91"/>
      <c r="D14" s="92"/>
      <c r="E14" s="83" t="s">
        <v>8</v>
      </c>
      <c r="F14" s="83" t="s">
        <v>9</v>
      </c>
      <c r="G14" s="82"/>
      <c r="H14" s="83" t="s">
        <v>11</v>
      </c>
      <c r="I14" s="83" t="s">
        <v>9</v>
      </c>
      <c r="J14" s="86"/>
      <c r="K14" s="92"/>
      <c r="L14" s="93"/>
    </row>
    <row r="15" spans="1:14" s="104" customFormat="1" ht="31.5" customHeight="1">
      <c r="A15" s="94">
        <v>1</v>
      </c>
      <c r="B15" s="95" t="s">
        <v>430</v>
      </c>
      <c r="C15" s="95" t="s">
        <v>431</v>
      </c>
      <c r="D15" s="96" t="s">
        <v>432</v>
      </c>
      <c r="E15" s="97">
        <v>0</v>
      </c>
      <c r="F15" s="97">
        <v>0</v>
      </c>
      <c r="G15" s="98"/>
      <c r="H15" s="99"/>
      <c r="I15" s="99"/>
      <c r="J15" s="100" t="s">
        <v>433</v>
      </c>
      <c r="K15" s="101" t="s">
        <v>434</v>
      </c>
      <c r="L15" s="101">
        <v>7914720038</v>
      </c>
      <c r="M15" s="102"/>
      <c r="N15" s="103"/>
    </row>
    <row r="16" spans="1:14" s="104" customFormat="1" ht="49.15" customHeight="1">
      <c r="A16" s="94">
        <v>2</v>
      </c>
      <c r="B16" s="105" t="s">
        <v>435</v>
      </c>
      <c r="C16" s="106" t="s">
        <v>436</v>
      </c>
      <c r="D16" s="96" t="s">
        <v>437</v>
      </c>
      <c r="E16" s="97" t="s">
        <v>34</v>
      </c>
      <c r="F16" s="97" t="s">
        <v>34</v>
      </c>
      <c r="G16" s="100"/>
      <c r="H16" s="99"/>
      <c r="I16" s="99"/>
      <c r="J16" s="100" t="s">
        <v>438</v>
      </c>
      <c r="K16" s="101"/>
      <c r="L16" s="101" t="s">
        <v>439</v>
      </c>
      <c r="N16" s="103"/>
    </row>
    <row r="17" spans="1:14" s="104" customFormat="1" ht="25.5" customHeight="1">
      <c r="A17" s="94">
        <v>3</v>
      </c>
      <c r="B17" s="95" t="s">
        <v>440</v>
      </c>
      <c r="C17" s="95" t="s">
        <v>441</v>
      </c>
      <c r="D17" s="96" t="s">
        <v>442</v>
      </c>
      <c r="E17" s="99">
        <v>3665</v>
      </c>
      <c r="F17" s="107">
        <v>3849</v>
      </c>
      <c r="G17" s="100"/>
      <c r="H17" s="99"/>
      <c r="I17" s="99"/>
      <c r="J17" s="100" t="s">
        <v>443</v>
      </c>
      <c r="K17" s="101" t="s">
        <v>444</v>
      </c>
      <c r="L17" s="101" t="s">
        <v>445</v>
      </c>
      <c r="N17" s="103"/>
    </row>
    <row r="18" spans="1:14" s="104" customFormat="1" ht="31.5" customHeight="1">
      <c r="A18" s="94">
        <v>4</v>
      </c>
      <c r="B18" s="95" t="s">
        <v>446</v>
      </c>
      <c r="C18" s="95" t="s">
        <v>447</v>
      </c>
      <c r="D18" s="96" t="s">
        <v>448</v>
      </c>
      <c r="E18" s="99">
        <v>988</v>
      </c>
      <c r="F18" s="107">
        <v>1744</v>
      </c>
      <c r="G18" s="100"/>
      <c r="H18" s="99"/>
      <c r="I18" s="99"/>
      <c r="J18" s="100" t="s">
        <v>449</v>
      </c>
      <c r="K18" s="101" t="s">
        <v>450</v>
      </c>
      <c r="L18" s="101" t="s">
        <v>451</v>
      </c>
      <c r="N18" s="103"/>
    </row>
    <row r="19" spans="1:14" s="104" customFormat="1" ht="31.5" customHeight="1">
      <c r="A19" s="94">
        <v>5</v>
      </c>
      <c r="B19" s="108" t="s">
        <v>452</v>
      </c>
      <c r="C19" s="95" t="s">
        <v>453</v>
      </c>
      <c r="D19" s="96" t="s">
        <v>454</v>
      </c>
      <c r="E19" s="109"/>
      <c r="F19" s="109"/>
      <c r="G19" s="110" t="s">
        <v>455</v>
      </c>
      <c r="H19" s="99">
        <v>0</v>
      </c>
      <c r="I19" s="99">
        <v>0</v>
      </c>
      <c r="J19" s="110" t="s">
        <v>456</v>
      </c>
      <c r="K19" s="101" t="s">
        <v>457</v>
      </c>
      <c r="L19" s="101" t="s">
        <v>458</v>
      </c>
      <c r="N19" s="103"/>
    </row>
    <row r="20" spans="1:14" s="104" customFormat="1" ht="34.700000000000003" customHeight="1">
      <c r="A20" s="94">
        <v>6</v>
      </c>
      <c r="B20" s="95" t="s">
        <v>459</v>
      </c>
      <c r="C20" s="95" t="s">
        <v>460</v>
      </c>
      <c r="D20" s="96" t="s">
        <v>461</v>
      </c>
      <c r="E20" s="99">
        <v>0</v>
      </c>
      <c r="F20" s="99">
        <v>0</v>
      </c>
      <c r="G20" s="100"/>
      <c r="H20" s="99"/>
      <c r="I20" s="99"/>
      <c r="J20" s="100" t="s">
        <v>462</v>
      </c>
      <c r="K20" s="101" t="s">
        <v>463</v>
      </c>
      <c r="L20" s="101" t="s">
        <v>464</v>
      </c>
      <c r="N20" s="103"/>
    </row>
    <row r="21" spans="1:14" s="104" customFormat="1" ht="34.700000000000003" customHeight="1">
      <c r="A21" s="94">
        <v>7</v>
      </c>
      <c r="B21" s="95" t="s">
        <v>465</v>
      </c>
      <c r="C21" s="95" t="s">
        <v>466</v>
      </c>
      <c r="D21" s="96" t="s">
        <v>467</v>
      </c>
      <c r="E21" s="99">
        <v>0</v>
      </c>
      <c r="F21" s="107">
        <v>1402</v>
      </c>
      <c r="G21" s="100"/>
      <c r="H21" s="99"/>
      <c r="I21" s="99"/>
      <c r="J21" s="100" t="s">
        <v>468</v>
      </c>
      <c r="K21" s="101" t="s">
        <v>469</v>
      </c>
      <c r="L21" s="101" t="s">
        <v>470</v>
      </c>
      <c r="N21" s="103"/>
    </row>
    <row r="22" spans="1:14" s="104" customFormat="1" ht="34.700000000000003" customHeight="1">
      <c r="A22" s="94">
        <v>8</v>
      </c>
      <c r="B22" s="95" t="s">
        <v>471</v>
      </c>
      <c r="C22" s="95" t="s">
        <v>472</v>
      </c>
      <c r="D22" s="96" t="s">
        <v>473</v>
      </c>
      <c r="E22" s="99">
        <v>2445</v>
      </c>
      <c r="F22" s="107">
        <v>2568</v>
      </c>
      <c r="G22" s="100"/>
      <c r="H22" s="99"/>
      <c r="I22" s="99"/>
      <c r="J22" s="100" t="s">
        <v>474</v>
      </c>
      <c r="K22" s="101" t="s">
        <v>475</v>
      </c>
      <c r="L22" s="101" t="s">
        <v>476</v>
      </c>
      <c r="N22" s="103"/>
    </row>
    <row r="23" spans="1:14" s="104" customFormat="1" ht="34.700000000000003" customHeight="1">
      <c r="A23" s="94">
        <v>9</v>
      </c>
      <c r="B23" s="105" t="s">
        <v>477</v>
      </c>
      <c r="C23" s="95" t="s">
        <v>478</v>
      </c>
      <c r="D23" s="96" t="s">
        <v>479</v>
      </c>
      <c r="E23" s="99">
        <v>0</v>
      </c>
      <c r="F23" s="99">
        <v>0</v>
      </c>
      <c r="G23" s="100" t="s">
        <v>480</v>
      </c>
      <c r="H23" s="99">
        <v>0</v>
      </c>
      <c r="I23" s="99">
        <v>0</v>
      </c>
      <c r="J23" s="100" t="s">
        <v>481</v>
      </c>
      <c r="K23" s="101" t="s">
        <v>482</v>
      </c>
      <c r="L23" s="101" t="s">
        <v>483</v>
      </c>
      <c r="N23" s="103"/>
    </row>
    <row r="24" spans="1:14" s="104" customFormat="1" ht="34.700000000000003" customHeight="1">
      <c r="A24" s="94">
        <v>10</v>
      </c>
      <c r="B24" s="95" t="s">
        <v>484</v>
      </c>
      <c r="C24" s="95" t="s">
        <v>485</v>
      </c>
      <c r="D24" s="96" t="s">
        <v>486</v>
      </c>
      <c r="E24" s="99">
        <v>694</v>
      </c>
      <c r="F24" s="107">
        <v>714</v>
      </c>
      <c r="G24" s="100"/>
      <c r="H24" s="99"/>
      <c r="I24" s="99"/>
      <c r="J24" s="100" t="s">
        <v>487</v>
      </c>
      <c r="K24" s="101"/>
      <c r="L24" s="101" t="s">
        <v>488</v>
      </c>
    </row>
    <row r="25" spans="1:14" ht="34.700000000000003" customHeight="1">
      <c r="A25" s="94">
        <v>11</v>
      </c>
      <c r="B25" s="95" t="s">
        <v>489</v>
      </c>
      <c r="C25" s="95" t="s">
        <v>490</v>
      </c>
      <c r="D25" s="92" t="s">
        <v>491</v>
      </c>
      <c r="E25" s="99">
        <v>0</v>
      </c>
      <c r="F25" s="99">
        <v>0</v>
      </c>
      <c r="G25" s="100"/>
      <c r="H25" s="99"/>
      <c r="I25" s="99"/>
      <c r="J25" s="83" t="s">
        <v>492</v>
      </c>
      <c r="K25" s="101" t="s">
        <v>493</v>
      </c>
      <c r="L25" s="101" t="s">
        <v>494</v>
      </c>
      <c r="N25" s="103"/>
    </row>
    <row r="26" spans="1:14" ht="34.700000000000003" customHeight="1">
      <c r="A26" s="94">
        <v>12</v>
      </c>
      <c r="B26" s="95" t="s">
        <v>495</v>
      </c>
      <c r="C26" s="95" t="s">
        <v>496</v>
      </c>
      <c r="D26" s="96" t="s">
        <v>497</v>
      </c>
      <c r="E26" s="111">
        <v>0</v>
      </c>
      <c r="F26" s="99">
        <v>0</v>
      </c>
      <c r="G26" s="100"/>
      <c r="H26" s="99"/>
      <c r="I26" s="99"/>
      <c r="J26" s="83" t="s">
        <v>498</v>
      </c>
      <c r="K26" s="101" t="s">
        <v>499</v>
      </c>
      <c r="L26" s="101" t="s">
        <v>500</v>
      </c>
      <c r="N26" s="103"/>
    </row>
    <row r="27" spans="1:14" ht="34.700000000000003" customHeight="1">
      <c r="A27" s="94">
        <v>13</v>
      </c>
      <c r="B27" s="95" t="s">
        <v>501</v>
      </c>
      <c r="C27" s="95" t="s">
        <v>502</v>
      </c>
      <c r="D27" s="96" t="s">
        <v>503</v>
      </c>
      <c r="E27" s="99">
        <v>1615</v>
      </c>
      <c r="F27" s="107">
        <v>1696</v>
      </c>
      <c r="G27" s="100"/>
      <c r="H27" s="99"/>
      <c r="I27" s="99"/>
      <c r="J27" s="83" t="s">
        <v>504</v>
      </c>
      <c r="K27" s="101" t="s">
        <v>505</v>
      </c>
      <c r="L27" s="101" t="s">
        <v>506</v>
      </c>
      <c r="N27" s="103"/>
    </row>
    <row r="28" spans="1:14" ht="34.700000000000003" customHeight="1">
      <c r="A28" s="94">
        <v>14</v>
      </c>
      <c r="B28" s="95" t="s">
        <v>507</v>
      </c>
      <c r="C28" s="95" t="s">
        <v>508</v>
      </c>
      <c r="D28" s="96" t="s">
        <v>509</v>
      </c>
      <c r="E28" s="99">
        <v>1945</v>
      </c>
      <c r="F28" s="107">
        <v>2043</v>
      </c>
      <c r="G28" s="100"/>
      <c r="H28" s="99"/>
      <c r="I28" s="99"/>
      <c r="J28" s="83" t="s">
        <v>510</v>
      </c>
      <c r="K28" s="101" t="s">
        <v>511</v>
      </c>
      <c r="L28" s="101" t="s">
        <v>512</v>
      </c>
      <c r="N28" s="103"/>
    </row>
    <row r="29" spans="1:14" ht="34.700000000000003" customHeight="1">
      <c r="A29" s="94">
        <v>15</v>
      </c>
      <c r="B29" s="95" t="s">
        <v>513</v>
      </c>
      <c r="C29" s="95" t="s">
        <v>514</v>
      </c>
      <c r="D29" s="96" t="s">
        <v>515</v>
      </c>
      <c r="E29" s="99">
        <v>3491</v>
      </c>
      <c r="F29" s="107">
        <v>3665</v>
      </c>
      <c r="G29" s="100" t="s">
        <v>516</v>
      </c>
      <c r="H29" s="99" t="s">
        <v>34</v>
      </c>
      <c r="I29" s="99">
        <v>854</v>
      </c>
      <c r="J29" s="83" t="s">
        <v>517</v>
      </c>
      <c r="K29" s="101" t="s">
        <v>518</v>
      </c>
      <c r="L29" s="101" t="s">
        <v>519</v>
      </c>
      <c r="N29" s="103"/>
    </row>
    <row r="30" spans="1:14" ht="34.700000000000003" customHeight="1">
      <c r="A30" s="94">
        <v>16</v>
      </c>
      <c r="B30" s="95" t="s">
        <v>520</v>
      </c>
      <c r="C30" s="95" t="s">
        <v>521</v>
      </c>
      <c r="D30" s="96" t="s">
        <v>522</v>
      </c>
      <c r="E30" s="99">
        <v>0</v>
      </c>
      <c r="F30" s="99">
        <v>0</v>
      </c>
      <c r="G30" s="100" t="s">
        <v>523</v>
      </c>
      <c r="H30" s="99" t="s">
        <v>34</v>
      </c>
      <c r="I30" s="99">
        <v>3686</v>
      </c>
      <c r="J30" s="83" t="s">
        <v>524</v>
      </c>
      <c r="K30" s="101" t="s">
        <v>525</v>
      </c>
      <c r="L30" s="101" t="s">
        <v>526</v>
      </c>
      <c r="N30" s="103"/>
    </row>
    <row r="31" spans="1:14" ht="34.700000000000003" customHeight="1">
      <c r="A31" s="94">
        <v>17</v>
      </c>
      <c r="B31" s="112" t="s">
        <v>527</v>
      </c>
      <c r="C31" s="95" t="s">
        <v>528</v>
      </c>
      <c r="D31" s="96" t="s">
        <v>529</v>
      </c>
      <c r="E31" s="99">
        <v>0</v>
      </c>
      <c r="F31" s="99">
        <v>0</v>
      </c>
      <c r="G31" s="100" t="s">
        <v>530</v>
      </c>
      <c r="H31" s="99" t="s">
        <v>34</v>
      </c>
      <c r="I31" s="99" t="s">
        <v>34</v>
      </c>
      <c r="J31" s="83" t="s">
        <v>531</v>
      </c>
      <c r="K31" s="101" t="s">
        <v>532</v>
      </c>
      <c r="L31" s="101" t="s">
        <v>533</v>
      </c>
      <c r="N31" s="103"/>
    </row>
    <row r="32" spans="1:14" ht="34.700000000000003" customHeight="1">
      <c r="A32" s="94">
        <v>18</v>
      </c>
      <c r="B32" s="95" t="s">
        <v>534</v>
      </c>
      <c r="C32" s="95" t="s">
        <v>535</v>
      </c>
      <c r="D32" s="96" t="s">
        <v>536</v>
      </c>
      <c r="E32" s="99">
        <v>1048</v>
      </c>
      <c r="F32" s="107">
        <v>1101</v>
      </c>
      <c r="G32" s="100"/>
      <c r="H32" s="99"/>
      <c r="I32" s="99"/>
      <c r="J32" s="83" t="s">
        <v>537</v>
      </c>
      <c r="K32" s="101" t="s">
        <v>538</v>
      </c>
      <c r="L32" s="101" t="s">
        <v>539</v>
      </c>
      <c r="N32" s="103"/>
    </row>
    <row r="33" spans="1:14" ht="34.700000000000003" customHeight="1">
      <c r="A33" s="94">
        <v>19</v>
      </c>
      <c r="B33" s="95" t="s">
        <v>540</v>
      </c>
      <c r="C33" s="95" t="s">
        <v>541</v>
      </c>
      <c r="D33" s="96" t="s">
        <v>542</v>
      </c>
      <c r="E33" s="99">
        <v>0</v>
      </c>
      <c r="F33" s="99">
        <v>0</v>
      </c>
      <c r="G33" s="100"/>
      <c r="H33" s="99"/>
      <c r="I33" s="99"/>
      <c r="J33" s="83" t="s">
        <v>543</v>
      </c>
      <c r="K33" s="101" t="s">
        <v>544</v>
      </c>
      <c r="L33" s="101" t="s">
        <v>545</v>
      </c>
      <c r="N33" s="103"/>
    </row>
    <row r="34" spans="1:14" ht="53.25" customHeight="1">
      <c r="A34" s="94">
        <v>20</v>
      </c>
      <c r="B34" s="113" t="s">
        <v>546</v>
      </c>
      <c r="C34" s="113" t="s">
        <v>547</v>
      </c>
      <c r="D34" s="114" t="s">
        <v>548</v>
      </c>
      <c r="E34" s="115">
        <v>0</v>
      </c>
      <c r="F34" s="99">
        <v>0</v>
      </c>
      <c r="G34" s="116"/>
      <c r="H34" s="99"/>
      <c r="I34" s="99"/>
      <c r="J34" s="117"/>
      <c r="K34" s="101">
        <v>13932116</v>
      </c>
      <c r="L34" s="101">
        <v>1209430061</v>
      </c>
    </row>
    <row r="35" spans="1:14" ht="34.700000000000003" customHeight="1">
      <c r="A35" s="94">
        <v>21</v>
      </c>
      <c r="B35" s="118" t="s">
        <v>549</v>
      </c>
      <c r="C35" s="118" t="s">
        <v>550</v>
      </c>
      <c r="D35" s="119" t="s">
        <v>551</v>
      </c>
      <c r="E35" s="97">
        <v>0</v>
      </c>
      <c r="F35" s="99">
        <v>0</v>
      </c>
      <c r="G35" s="120"/>
      <c r="H35" s="99"/>
      <c r="I35" s="99"/>
      <c r="J35" s="117" t="s">
        <v>552</v>
      </c>
      <c r="K35" s="101"/>
      <c r="L35" s="101"/>
    </row>
    <row r="36" spans="1:14" ht="34.700000000000003" customHeight="1">
      <c r="A36" s="94">
        <v>22</v>
      </c>
      <c r="B36" s="108" t="s">
        <v>553</v>
      </c>
      <c r="C36" s="108" t="s">
        <v>554</v>
      </c>
      <c r="D36" s="121" t="s">
        <v>555</v>
      </c>
      <c r="E36" s="109">
        <v>0</v>
      </c>
      <c r="F36" s="99">
        <v>0</v>
      </c>
      <c r="G36" s="122"/>
      <c r="H36" s="99"/>
      <c r="I36" s="99"/>
      <c r="J36" s="122" t="s">
        <v>556</v>
      </c>
      <c r="K36" s="101" t="s">
        <v>557</v>
      </c>
      <c r="L36" s="101">
        <v>6710840379</v>
      </c>
    </row>
    <row r="37" spans="1:14" ht="34.700000000000003" customHeight="1">
      <c r="A37" s="94">
        <v>23</v>
      </c>
      <c r="B37" s="108" t="s">
        <v>558</v>
      </c>
      <c r="C37" s="108" t="s">
        <v>559</v>
      </c>
      <c r="D37" s="121" t="s">
        <v>560</v>
      </c>
      <c r="E37" s="109">
        <v>1613</v>
      </c>
      <c r="F37" s="107">
        <v>1694</v>
      </c>
      <c r="G37" s="122"/>
      <c r="H37" s="99"/>
      <c r="I37" s="99"/>
      <c r="J37" s="122" t="s">
        <v>561</v>
      </c>
      <c r="K37" s="101" t="s">
        <v>505</v>
      </c>
      <c r="L37" s="101">
        <v>7012530200</v>
      </c>
    </row>
    <row r="38" spans="1:14" ht="34.700000000000003" customHeight="1">
      <c r="A38" s="94">
        <v>24</v>
      </c>
      <c r="B38" s="108" t="s">
        <v>562</v>
      </c>
      <c r="C38" s="108" t="s">
        <v>563</v>
      </c>
      <c r="D38" s="121" t="s">
        <v>564</v>
      </c>
      <c r="E38" s="109">
        <v>0</v>
      </c>
      <c r="F38" s="107">
        <v>834</v>
      </c>
      <c r="G38" s="123"/>
      <c r="H38" s="99"/>
      <c r="I38" s="99"/>
      <c r="J38" s="122" t="s">
        <v>565</v>
      </c>
      <c r="K38" s="101" t="s">
        <v>566</v>
      </c>
      <c r="L38" s="101">
        <v>7002620665</v>
      </c>
    </row>
    <row r="39" spans="1:14" ht="34.700000000000003" customHeight="1">
      <c r="A39" s="94">
        <v>25</v>
      </c>
      <c r="B39" s="118" t="s">
        <v>567</v>
      </c>
      <c r="C39" s="118" t="s">
        <v>568</v>
      </c>
      <c r="D39" s="119" t="s">
        <v>569</v>
      </c>
      <c r="E39" s="97"/>
      <c r="F39" s="99"/>
      <c r="G39" s="120" t="s">
        <v>570</v>
      </c>
      <c r="H39" s="99">
        <v>0</v>
      </c>
      <c r="I39" s="99">
        <v>0</v>
      </c>
      <c r="J39" s="117" t="s">
        <v>571</v>
      </c>
      <c r="K39" s="101" t="s">
        <v>572</v>
      </c>
      <c r="L39" s="101">
        <v>6011860923</v>
      </c>
    </row>
    <row r="40" spans="1:14" ht="34.700000000000003" customHeight="1">
      <c r="A40" s="94">
        <v>26</v>
      </c>
      <c r="B40" s="118" t="s">
        <v>573</v>
      </c>
      <c r="C40" s="118" t="s">
        <v>574</v>
      </c>
      <c r="D40" s="119" t="s">
        <v>575</v>
      </c>
      <c r="E40" s="97">
        <v>0</v>
      </c>
      <c r="F40" s="99">
        <v>0</v>
      </c>
      <c r="G40" s="120" t="s">
        <v>576</v>
      </c>
      <c r="H40" s="99">
        <v>0</v>
      </c>
      <c r="I40" s="99">
        <v>0</v>
      </c>
      <c r="J40" s="117" t="s">
        <v>577</v>
      </c>
      <c r="K40" s="101" t="s">
        <v>578</v>
      </c>
      <c r="L40" s="101">
        <v>1411500040</v>
      </c>
    </row>
    <row r="41" spans="1:14" ht="34.700000000000003" customHeight="1">
      <c r="A41" s="94">
        <v>27</v>
      </c>
      <c r="B41" s="113" t="s">
        <v>579</v>
      </c>
      <c r="C41" s="113" t="s">
        <v>580</v>
      </c>
      <c r="D41" s="114" t="s">
        <v>581</v>
      </c>
      <c r="E41" s="115">
        <v>0</v>
      </c>
      <c r="F41" s="107">
        <v>557</v>
      </c>
      <c r="G41" s="116"/>
      <c r="H41" s="99"/>
      <c r="I41" s="99"/>
      <c r="J41" s="117" t="s">
        <v>582</v>
      </c>
      <c r="K41" s="101" t="s">
        <v>583</v>
      </c>
      <c r="L41" s="101">
        <v>6105650396</v>
      </c>
    </row>
    <row r="42" spans="1:14" ht="34.700000000000003" customHeight="1">
      <c r="A42" s="94">
        <v>28</v>
      </c>
      <c r="B42" s="118" t="s">
        <v>584</v>
      </c>
      <c r="C42" s="118" t="s">
        <v>585</v>
      </c>
      <c r="D42" s="119" t="s">
        <v>586</v>
      </c>
      <c r="E42" s="97"/>
      <c r="F42" s="97"/>
      <c r="G42" s="120" t="s">
        <v>587</v>
      </c>
      <c r="H42" s="99">
        <v>58266</v>
      </c>
      <c r="I42" s="99">
        <v>50995</v>
      </c>
      <c r="J42" s="117" t="s">
        <v>588</v>
      </c>
      <c r="K42" s="101" t="s">
        <v>589</v>
      </c>
      <c r="L42" s="101">
        <v>3312901308</v>
      </c>
    </row>
    <row r="43" spans="1:14" ht="34.700000000000003" customHeight="1">
      <c r="A43" s="94">
        <v>29</v>
      </c>
      <c r="B43" s="118" t="s">
        <v>590</v>
      </c>
      <c r="C43" s="118" t="s">
        <v>591</v>
      </c>
      <c r="D43" s="119" t="s">
        <v>592</v>
      </c>
      <c r="E43" s="97"/>
      <c r="F43" s="97"/>
      <c r="G43" s="120" t="s">
        <v>593</v>
      </c>
      <c r="H43" s="99">
        <v>0</v>
      </c>
      <c r="I43" s="99">
        <v>0</v>
      </c>
      <c r="J43" s="117" t="s">
        <v>594</v>
      </c>
      <c r="K43" s="101" t="s">
        <v>595</v>
      </c>
      <c r="L43" s="101">
        <v>5112710284</v>
      </c>
    </row>
    <row r="44" spans="1:14" ht="34.700000000000003" customHeight="1">
      <c r="A44" s="94">
        <v>30</v>
      </c>
      <c r="B44" s="105" t="s">
        <v>596</v>
      </c>
      <c r="C44" s="105" t="s">
        <v>597</v>
      </c>
      <c r="D44" s="92" t="s">
        <v>598</v>
      </c>
      <c r="E44" s="97">
        <v>0</v>
      </c>
      <c r="F44" s="97">
        <v>0</v>
      </c>
      <c r="G44" s="120"/>
      <c r="H44" s="99"/>
      <c r="I44" s="99"/>
      <c r="J44" s="83" t="s">
        <v>599</v>
      </c>
      <c r="K44" s="101">
        <v>10171437</v>
      </c>
      <c r="L44" s="101">
        <v>7008600453</v>
      </c>
    </row>
    <row r="45" spans="1:14" ht="34.700000000000003" customHeight="1">
      <c r="A45" s="94">
        <v>31</v>
      </c>
      <c r="B45" s="105" t="s">
        <v>600</v>
      </c>
      <c r="C45" s="105" t="s">
        <v>601</v>
      </c>
      <c r="D45" s="92" t="s">
        <v>602</v>
      </c>
      <c r="E45" s="97">
        <v>0</v>
      </c>
      <c r="F45" s="97">
        <v>0</v>
      </c>
      <c r="G45" s="120" t="s">
        <v>603</v>
      </c>
      <c r="H45" s="99">
        <v>0</v>
      </c>
      <c r="I45" s="99">
        <v>0</v>
      </c>
      <c r="J45" s="83" t="s">
        <v>604</v>
      </c>
      <c r="K45" s="101" t="s">
        <v>605</v>
      </c>
      <c r="L45" s="101">
        <v>1210650363</v>
      </c>
    </row>
    <row r="46" spans="1:14" ht="34.700000000000003" customHeight="1">
      <c r="A46" s="94">
        <v>32</v>
      </c>
      <c r="B46" s="124" t="s">
        <v>606</v>
      </c>
      <c r="C46" s="124" t="s">
        <v>601</v>
      </c>
      <c r="D46" s="125" t="s">
        <v>607</v>
      </c>
      <c r="E46" s="115">
        <v>1402</v>
      </c>
      <c r="F46" s="115">
        <v>0</v>
      </c>
      <c r="G46" s="116"/>
      <c r="H46" s="99"/>
      <c r="I46" s="99"/>
      <c r="J46" s="83" t="s">
        <v>608</v>
      </c>
      <c r="K46" s="101" t="s">
        <v>609</v>
      </c>
      <c r="L46" s="101">
        <v>6405680282</v>
      </c>
    </row>
    <row r="47" spans="1:14" ht="34.700000000000003" customHeight="1">
      <c r="A47" s="94">
        <v>33</v>
      </c>
      <c r="B47" s="105" t="s">
        <v>610</v>
      </c>
      <c r="C47" s="105" t="s">
        <v>611</v>
      </c>
      <c r="D47" s="92" t="s">
        <v>612</v>
      </c>
      <c r="E47" s="97">
        <v>0</v>
      </c>
      <c r="F47" s="97">
        <v>0</v>
      </c>
      <c r="G47" s="120"/>
      <c r="H47" s="99"/>
      <c r="I47" s="99"/>
      <c r="J47" s="83" t="s">
        <v>613</v>
      </c>
      <c r="K47" s="101" t="s">
        <v>614</v>
      </c>
      <c r="L47" s="101">
        <v>3510550226</v>
      </c>
    </row>
    <row r="48" spans="1:14" ht="34.700000000000003" customHeight="1">
      <c r="A48" s="94">
        <v>34</v>
      </c>
      <c r="B48" s="105" t="s">
        <v>615</v>
      </c>
      <c r="C48" s="105" t="s">
        <v>611</v>
      </c>
      <c r="D48" s="92" t="s">
        <v>612</v>
      </c>
      <c r="E48" s="97"/>
      <c r="F48" s="97"/>
      <c r="G48" s="120" t="s">
        <v>616</v>
      </c>
      <c r="H48" s="99">
        <v>0</v>
      </c>
      <c r="I48" s="99">
        <v>0</v>
      </c>
      <c r="J48" s="83" t="s">
        <v>613</v>
      </c>
      <c r="K48" s="101" t="s">
        <v>617</v>
      </c>
      <c r="L48" s="101">
        <v>7702860057</v>
      </c>
    </row>
    <row r="49" spans="1:71" ht="34.700000000000003" customHeight="1">
      <c r="A49" s="94">
        <v>35</v>
      </c>
      <c r="B49" s="105" t="s">
        <v>618</v>
      </c>
      <c r="C49" s="105" t="s">
        <v>619</v>
      </c>
      <c r="D49" s="92" t="s">
        <v>620</v>
      </c>
      <c r="E49" s="97">
        <v>0</v>
      </c>
      <c r="F49" s="97">
        <v>0</v>
      </c>
      <c r="G49" s="120"/>
      <c r="H49" s="99"/>
      <c r="I49" s="99"/>
      <c r="J49" s="83"/>
      <c r="K49" s="101" t="s">
        <v>621</v>
      </c>
      <c r="L49" s="101">
        <v>7705770350</v>
      </c>
    </row>
    <row r="50" spans="1:71" ht="34.700000000000003" customHeight="1">
      <c r="A50" s="94">
        <v>36</v>
      </c>
      <c r="B50" s="105" t="s">
        <v>622</v>
      </c>
      <c r="C50" s="105" t="s">
        <v>623</v>
      </c>
      <c r="D50" s="92" t="s">
        <v>624</v>
      </c>
      <c r="E50" s="97">
        <v>0</v>
      </c>
      <c r="F50" s="97">
        <v>0</v>
      </c>
      <c r="G50" s="120" t="s">
        <v>625</v>
      </c>
      <c r="H50" s="99">
        <v>0</v>
      </c>
      <c r="I50" s="99">
        <v>0</v>
      </c>
      <c r="J50" s="83" t="s">
        <v>626</v>
      </c>
      <c r="K50" s="101" t="s">
        <v>627</v>
      </c>
      <c r="L50" s="101">
        <v>5302910268</v>
      </c>
    </row>
    <row r="51" spans="1:71" ht="34.700000000000003" customHeight="1">
      <c r="A51" s="126">
        <v>37</v>
      </c>
      <c r="B51" s="124" t="s">
        <v>628</v>
      </c>
      <c r="C51" s="124" t="s">
        <v>629</v>
      </c>
      <c r="D51" s="125" t="s">
        <v>630</v>
      </c>
      <c r="E51" s="115">
        <v>0</v>
      </c>
      <c r="F51" s="115">
        <v>0</v>
      </c>
      <c r="G51" s="116"/>
      <c r="H51" s="99"/>
      <c r="I51" s="99"/>
      <c r="J51" s="127" t="s">
        <v>631</v>
      </c>
      <c r="K51" s="128" t="s">
        <v>632</v>
      </c>
      <c r="L51" s="101">
        <v>2510770225</v>
      </c>
    </row>
    <row r="52" spans="1:71" s="96" customFormat="1" ht="34.700000000000003" customHeight="1">
      <c r="A52" s="94">
        <v>38</v>
      </c>
      <c r="B52" s="129" t="s">
        <v>633</v>
      </c>
      <c r="C52" s="130" t="s">
        <v>634</v>
      </c>
      <c r="D52" s="131" t="s">
        <v>635</v>
      </c>
      <c r="E52" s="97">
        <v>0</v>
      </c>
      <c r="F52" s="97">
        <v>0</v>
      </c>
      <c r="G52" s="120" t="s">
        <v>636</v>
      </c>
      <c r="H52" s="99">
        <v>0</v>
      </c>
      <c r="I52" s="99">
        <v>0</v>
      </c>
      <c r="J52" s="83" t="s">
        <v>637</v>
      </c>
      <c r="K52" s="101" t="s">
        <v>638</v>
      </c>
      <c r="L52" s="101">
        <v>7805850143</v>
      </c>
      <c r="M52" s="89"/>
      <c r="N52" s="89"/>
      <c r="O52" s="89"/>
      <c r="P52" s="89"/>
      <c r="Q52" s="89"/>
      <c r="R52" s="89"/>
      <c r="S52" s="89"/>
      <c r="T52" s="89"/>
      <c r="U52" s="89"/>
      <c r="V52" s="89"/>
      <c r="W52" s="89"/>
      <c r="X52" s="89"/>
      <c r="Y52" s="89"/>
      <c r="Z52" s="89"/>
      <c r="AA52" s="89"/>
      <c r="AB52" s="89"/>
      <c r="AC52" s="89"/>
      <c r="AD52" s="89"/>
      <c r="AE52" s="89"/>
      <c r="AF52" s="89"/>
      <c r="AG52" s="89"/>
      <c r="AH52" s="89"/>
      <c r="AI52" s="89"/>
      <c r="AJ52" s="89"/>
      <c r="AK52" s="89"/>
      <c r="AL52" s="89"/>
      <c r="AM52" s="89"/>
      <c r="AN52" s="89"/>
      <c r="AO52" s="89"/>
      <c r="AP52" s="89"/>
      <c r="AQ52" s="89"/>
      <c r="AR52" s="89"/>
      <c r="AS52" s="89"/>
      <c r="AT52" s="89"/>
      <c r="AU52" s="89"/>
      <c r="AV52" s="89"/>
      <c r="AW52" s="89"/>
      <c r="AX52" s="89"/>
      <c r="AY52" s="89"/>
      <c r="AZ52" s="89"/>
      <c r="BA52" s="89"/>
      <c r="BB52" s="89"/>
      <c r="BC52" s="89"/>
      <c r="BD52" s="89"/>
      <c r="BE52" s="89"/>
      <c r="BF52" s="89"/>
      <c r="BG52" s="89"/>
      <c r="BH52" s="89"/>
      <c r="BI52" s="89"/>
      <c r="BJ52" s="89"/>
      <c r="BK52" s="89"/>
      <c r="BL52" s="89"/>
      <c r="BM52" s="89"/>
      <c r="BN52" s="89"/>
      <c r="BO52" s="89"/>
      <c r="BP52" s="89"/>
      <c r="BQ52" s="89"/>
      <c r="BR52" s="89"/>
      <c r="BS52" s="132"/>
    </row>
    <row r="53" spans="1:71" ht="34.700000000000003" customHeight="1">
      <c r="A53" s="94"/>
      <c r="B53" s="92"/>
      <c r="C53" s="92"/>
      <c r="D53" s="92" t="s">
        <v>421</v>
      </c>
      <c r="E53" s="97">
        <f>E17+E18+E22+E24+E27+E28+E29+E32+E37+E46</f>
        <v>18906</v>
      </c>
      <c r="F53" s="97" t="s">
        <v>639</v>
      </c>
      <c r="G53" s="120"/>
      <c r="H53" s="99">
        <v>58266</v>
      </c>
      <c r="I53" s="99">
        <v>55535</v>
      </c>
      <c r="J53" s="133"/>
      <c r="K53" s="96"/>
      <c r="L53" s="101"/>
      <c r="N53" s="134"/>
    </row>
    <row r="54" spans="1:71" s="140" customFormat="1" ht="34.700000000000003" customHeight="1">
      <c r="A54" s="135"/>
      <c r="B54" s="136"/>
      <c r="C54" s="136"/>
      <c r="D54" s="136"/>
      <c r="E54" s="137"/>
      <c r="F54" s="137"/>
      <c r="G54" s="138"/>
      <c r="H54" s="137"/>
      <c r="I54" s="137"/>
      <c r="J54" s="139"/>
    </row>
    <row r="55" spans="1:71" s="140" customFormat="1" ht="34.700000000000003" customHeight="1">
      <c r="A55" s="135"/>
      <c r="B55" s="136"/>
      <c r="C55" s="136"/>
      <c r="D55" s="136"/>
      <c r="E55" s="137"/>
      <c r="F55" s="137"/>
      <c r="G55" s="138"/>
      <c r="H55" s="137"/>
      <c r="I55" s="137"/>
      <c r="J55" s="139"/>
    </row>
    <row r="56" spans="1:71" s="140" customFormat="1" ht="34.700000000000003" customHeight="1">
      <c r="A56" s="135"/>
      <c r="B56" s="136"/>
      <c r="C56" s="136"/>
      <c r="D56" s="136"/>
      <c r="E56" s="137"/>
      <c r="F56" s="137"/>
      <c r="G56" s="138"/>
      <c r="H56" s="137"/>
      <c r="I56" s="137"/>
      <c r="J56" s="139"/>
    </row>
    <row r="57" spans="1:71" s="140" customFormat="1" ht="34.700000000000003" customHeight="1">
      <c r="A57" s="135"/>
      <c r="B57" s="136"/>
      <c r="C57" s="136"/>
      <c r="D57" s="136"/>
      <c r="E57" s="137"/>
      <c r="F57" s="137"/>
      <c r="G57" s="138"/>
      <c r="H57" s="137"/>
      <c r="I57" s="137"/>
      <c r="J57" s="139"/>
    </row>
    <row r="58" spans="1:71" s="140" customFormat="1" ht="34.700000000000003" customHeight="1">
      <c r="A58" s="135"/>
      <c r="B58" s="136"/>
      <c r="C58" s="136"/>
      <c r="D58" s="136"/>
      <c r="E58" s="137"/>
      <c r="F58" s="137"/>
      <c r="G58" s="138"/>
      <c r="H58" s="137"/>
      <c r="I58" s="137"/>
      <c r="J58" s="139"/>
    </row>
    <row r="59" spans="1:71" s="140" customFormat="1" ht="34.700000000000003" customHeight="1">
      <c r="A59" s="135"/>
      <c r="B59" s="136"/>
      <c r="C59" s="136"/>
      <c r="D59" s="136"/>
      <c r="E59" s="137"/>
      <c r="F59" s="137"/>
      <c r="G59" s="138"/>
      <c r="H59" s="137"/>
      <c r="I59" s="137"/>
      <c r="J59" s="139"/>
    </row>
    <row r="60" spans="1:71" s="140" customFormat="1" ht="34.700000000000003" customHeight="1">
      <c r="A60" s="135"/>
      <c r="B60" s="136"/>
      <c r="C60" s="136"/>
      <c r="D60" s="136"/>
      <c r="E60" s="137"/>
      <c r="F60" s="137"/>
      <c r="G60" s="138"/>
      <c r="H60" s="137"/>
      <c r="I60" s="137"/>
      <c r="J60" s="139"/>
    </row>
    <row r="61" spans="1:71" s="140" customFormat="1" ht="34.700000000000003" customHeight="1">
      <c r="A61" s="135"/>
      <c r="B61" s="136"/>
      <c r="C61" s="136"/>
      <c r="D61" s="136"/>
      <c r="E61" s="137"/>
      <c r="F61" s="137"/>
      <c r="G61" s="138"/>
      <c r="H61" s="137"/>
      <c r="I61" s="137"/>
      <c r="J61" s="139"/>
    </row>
    <row r="62" spans="1:71" s="140" customFormat="1" ht="34.700000000000003" customHeight="1">
      <c r="A62" s="135"/>
      <c r="B62" s="136"/>
      <c r="C62" s="136"/>
      <c r="D62" s="136"/>
      <c r="E62" s="137"/>
      <c r="F62" s="137"/>
      <c r="G62" s="138"/>
      <c r="H62" s="137"/>
      <c r="I62" s="137"/>
      <c r="J62" s="139"/>
    </row>
    <row r="63" spans="1:71" s="140" customFormat="1" ht="34.700000000000003" customHeight="1">
      <c r="A63" s="135"/>
      <c r="B63" s="136"/>
      <c r="C63" s="136"/>
      <c r="D63" s="136"/>
      <c r="E63" s="137"/>
      <c r="F63" s="137"/>
      <c r="G63" s="138"/>
      <c r="H63" s="137"/>
      <c r="I63" s="137"/>
      <c r="J63" s="139"/>
    </row>
    <row r="64" spans="1:71" s="140" customFormat="1" ht="34.700000000000003" customHeight="1">
      <c r="A64" s="135"/>
      <c r="B64" s="136"/>
      <c r="C64" s="136"/>
      <c r="D64" s="136"/>
      <c r="E64" s="137"/>
      <c r="F64" s="137"/>
      <c r="G64" s="138"/>
      <c r="H64" s="137"/>
      <c r="I64" s="137"/>
      <c r="J64" s="139"/>
    </row>
    <row r="65" spans="1:10" s="140" customFormat="1" ht="34.700000000000003" customHeight="1">
      <c r="A65" s="135"/>
      <c r="B65" s="136"/>
      <c r="C65" s="136"/>
      <c r="D65" s="136"/>
      <c r="E65" s="137"/>
      <c r="F65" s="137"/>
      <c r="G65" s="138"/>
      <c r="H65" s="137"/>
      <c r="I65" s="137"/>
      <c r="J65" s="139"/>
    </row>
    <row r="66" spans="1:10" s="140" customFormat="1" ht="34.700000000000003" customHeight="1">
      <c r="A66" s="135"/>
      <c r="B66" s="136"/>
      <c r="C66" s="136"/>
      <c r="D66" s="136"/>
      <c r="E66" s="137"/>
      <c r="F66" s="137"/>
      <c r="G66" s="138"/>
      <c r="H66" s="137"/>
      <c r="I66" s="137"/>
      <c r="J66" s="139"/>
    </row>
    <row r="67" spans="1:10" s="140" customFormat="1" ht="34.700000000000003" customHeight="1">
      <c r="A67" s="135"/>
      <c r="B67" s="136"/>
      <c r="C67" s="136"/>
      <c r="D67" s="136"/>
      <c r="E67" s="137"/>
      <c r="F67" s="137"/>
      <c r="G67" s="138"/>
      <c r="H67" s="137"/>
      <c r="I67" s="137"/>
      <c r="J67" s="139"/>
    </row>
    <row r="68" spans="1:10" s="140" customFormat="1" ht="34.700000000000003" customHeight="1">
      <c r="A68" s="135"/>
      <c r="B68" s="136"/>
      <c r="C68" s="136"/>
      <c r="D68" s="136"/>
      <c r="E68" s="137"/>
      <c r="F68" s="137"/>
      <c r="G68" s="138"/>
      <c r="H68" s="137"/>
      <c r="I68" s="137"/>
      <c r="J68" s="139"/>
    </row>
    <row r="69" spans="1:10" s="140" customFormat="1" ht="34.700000000000003" customHeight="1">
      <c r="A69" s="135"/>
      <c r="B69" s="136"/>
      <c r="C69" s="136"/>
      <c r="D69" s="136"/>
      <c r="E69" s="137"/>
      <c r="F69" s="137"/>
      <c r="G69" s="138"/>
      <c r="H69" s="137"/>
      <c r="I69" s="137"/>
      <c r="J69" s="139"/>
    </row>
    <row r="70" spans="1:10" s="140" customFormat="1" ht="34.700000000000003" customHeight="1">
      <c r="A70" s="135"/>
      <c r="B70" s="136"/>
      <c r="C70" s="136"/>
      <c r="D70" s="136"/>
      <c r="E70" s="137"/>
      <c r="F70" s="137"/>
      <c r="G70" s="138"/>
      <c r="H70" s="137"/>
      <c r="I70" s="137"/>
      <c r="J70" s="139"/>
    </row>
    <row r="71" spans="1:10" s="140" customFormat="1" ht="34.700000000000003" customHeight="1">
      <c r="A71" s="135"/>
      <c r="B71" s="136"/>
      <c r="C71" s="136"/>
      <c r="D71" s="136"/>
      <c r="E71" s="137"/>
      <c r="F71" s="137"/>
      <c r="G71" s="138"/>
      <c r="H71" s="137"/>
      <c r="I71" s="137"/>
      <c r="J71" s="139"/>
    </row>
    <row r="72" spans="1:10" s="140" customFormat="1" ht="34.700000000000003" customHeight="1">
      <c r="A72" s="135"/>
      <c r="B72" s="136"/>
      <c r="C72" s="136"/>
      <c r="D72" s="136"/>
      <c r="E72" s="137"/>
      <c r="F72" s="137"/>
      <c r="G72" s="138"/>
      <c r="H72" s="137"/>
      <c r="I72" s="137"/>
      <c r="J72" s="139"/>
    </row>
    <row r="73" spans="1:10" s="140" customFormat="1" ht="34.700000000000003" customHeight="1">
      <c r="A73" s="135"/>
      <c r="B73" s="136"/>
      <c r="C73" s="136"/>
      <c r="D73" s="136"/>
      <c r="E73" s="137"/>
      <c r="F73" s="137"/>
      <c r="G73" s="138"/>
      <c r="H73" s="137"/>
      <c r="I73" s="137"/>
      <c r="J73" s="139"/>
    </row>
    <row r="74" spans="1:10" s="140" customFormat="1" ht="34.700000000000003" customHeight="1">
      <c r="A74" s="135"/>
      <c r="B74" s="136"/>
      <c r="C74" s="136"/>
      <c r="D74" s="136"/>
      <c r="E74" s="137"/>
      <c r="F74" s="137"/>
      <c r="G74" s="138"/>
      <c r="H74" s="137"/>
      <c r="I74" s="137"/>
      <c r="J74" s="139"/>
    </row>
    <row r="75" spans="1:10" s="140" customFormat="1" ht="34.700000000000003" customHeight="1">
      <c r="A75" s="135"/>
      <c r="B75" s="136"/>
      <c r="C75" s="136"/>
      <c r="D75" s="136"/>
      <c r="E75" s="137"/>
      <c r="F75" s="137"/>
      <c r="G75" s="138"/>
      <c r="H75" s="137"/>
      <c r="I75" s="137"/>
      <c r="J75" s="139"/>
    </row>
    <row r="76" spans="1:10" s="140" customFormat="1" ht="34.700000000000003" customHeight="1">
      <c r="A76" s="135"/>
      <c r="B76" s="136"/>
      <c r="C76" s="136"/>
      <c r="D76" s="136"/>
      <c r="E76" s="137"/>
      <c r="F76" s="137"/>
      <c r="G76" s="138"/>
      <c r="H76" s="137"/>
      <c r="I76" s="137"/>
      <c r="J76" s="139"/>
    </row>
    <row r="77" spans="1:10" s="140" customFormat="1" ht="34.700000000000003" customHeight="1">
      <c r="A77" s="135"/>
      <c r="B77" s="136"/>
      <c r="C77" s="136"/>
      <c r="D77" s="136"/>
      <c r="E77" s="137"/>
      <c r="F77" s="137"/>
      <c r="G77" s="138"/>
      <c r="H77" s="137"/>
      <c r="I77" s="137"/>
      <c r="J77" s="139"/>
    </row>
    <row r="78" spans="1:10" s="140" customFormat="1" ht="34.700000000000003" customHeight="1">
      <c r="A78" s="135"/>
      <c r="B78" s="136"/>
      <c r="C78" s="136"/>
      <c r="D78" s="136"/>
      <c r="E78" s="137"/>
      <c r="F78" s="137"/>
      <c r="G78" s="138"/>
      <c r="H78" s="137"/>
      <c r="I78" s="137"/>
      <c r="J78" s="139"/>
    </row>
    <row r="79" spans="1:10" s="140" customFormat="1" ht="34.700000000000003" customHeight="1">
      <c r="A79" s="135"/>
      <c r="B79" s="136"/>
      <c r="C79" s="136"/>
      <c r="D79" s="136"/>
      <c r="E79" s="137"/>
      <c r="F79" s="137"/>
      <c r="G79" s="138"/>
      <c r="H79" s="137"/>
      <c r="I79" s="137"/>
      <c r="J79" s="139"/>
    </row>
    <row r="80" spans="1:10" s="140" customFormat="1" ht="34.700000000000003" customHeight="1">
      <c r="A80" s="135"/>
      <c r="B80" s="136"/>
      <c r="C80" s="136"/>
      <c r="D80" s="136"/>
      <c r="E80" s="137"/>
      <c r="F80" s="137"/>
      <c r="G80" s="138"/>
      <c r="H80" s="137"/>
      <c r="I80" s="137"/>
      <c r="J80" s="139"/>
    </row>
    <row r="81" spans="1:10" s="140" customFormat="1" ht="34.700000000000003" customHeight="1">
      <c r="A81" s="135"/>
      <c r="B81" s="136"/>
      <c r="C81" s="136"/>
      <c r="D81" s="136"/>
      <c r="E81" s="137"/>
      <c r="F81" s="137"/>
      <c r="G81" s="138"/>
      <c r="H81" s="137"/>
      <c r="I81" s="137"/>
      <c r="J81" s="139"/>
    </row>
    <row r="82" spans="1:10" s="140" customFormat="1" ht="34.700000000000003" customHeight="1">
      <c r="A82" s="135"/>
      <c r="B82" s="136"/>
      <c r="C82" s="136"/>
      <c r="D82" s="136"/>
      <c r="E82" s="137"/>
      <c r="F82" s="137"/>
      <c r="G82" s="138"/>
      <c r="H82" s="137"/>
      <c r="I82" s="137"/>
      <c r="J82" s="139"/>
    </row>
    <row r="83" spans="1:10" s="140" customFormat="1" ht="34.700000000000003" customHeight="1">
      <c r="A83" s="135"/>
      <c r="B83" s="136"/>
      <c r="C83" s="136"/>
      <c r="D83" s="136"/>
      <c r="E83" s="137"/>
      <c r="F83" s="137"/>
      <c r="G83" s="138"/>
      <c r="H83" s="137"/>
      <c r="I83" s="137"/>
      <c r="J83" s="139"/>
    </row>
    <row r="84" spans="1:10" s="140" customFormat="1" ht="34.700000000000003" customHeight="1">
      <c r="A84" s="135"/>
      <c r="B84" s="136"/>
      <c r="C84" s="136"/>
      <c r="D84" s="136"/>
      <c r="E84" s="137"/>
      <c r="F84" s="137"/>
      <c r="G84" s="138"/>
      <c r="H84" s="137"/>
      <c r="I84" s="137"/>
      <c r="J84" s="139"/>
    </row>
    <row r="85" spans="1:10" s="140" customFormat="1" ht="34.700000000000003" customHeight="1">
      <c r="A85" s="135"/>
      <c r="B85" s="136"/>
      <c r="C85" s="136"/>
      <c r="D85" s="136"/>
      <c r="E85" s="137"/>
      <c r="F85" s="137"/>
      <c r="G85" s="138"/>
      <c r="H85" s="137"/>
      <c r="I85" s="137"/>
      <c r="J85" s="139"/>
    </row>
    <row r="86" spans="1:10" s="140" customFormat="1" ht="34.700000000000003" customHeight="1">
      <c r="A86" s="135"/>
      <c r="B86" s="136"/>
      <c r="C86" s="136"/>
      <c r="D86" s="136"/>
      <c r="E86" s="137"/>
      <c r="F86" s="137"/>
      <c r="G86" s="138"/>
      <c r="H86" s="137"/>
      <c r="I86" s="137"/>
      <c r="J86" s="139"/>
    </row>
    <row r="87" spans="1:10" s="140" customFormat="1" ht="34.700000000000003" customHeight="1">
      <c r="A87" s="135"/>
      <c r="B87" s="136"/>
      <c r="C87" s="136"/>
      <c r="D87" s="136"/>
      <c r="E87" s="137"/>
      <c r="F87" s="137"/>
      <c r="G87" s="138"/>
      <c r="H87" s="137"/>
      <c r="I87" s="137"/>
      <c r="J87" s="139"/>
    </row>
    <row r="88" spans="1:10" s="140" customFormat="1" ht="34.700000000000003" customHeight="1">
      <c r="A88" s="135"/>
      <c r="B88" s="136"/>
      <c r="C88" s="136"/>
      <c r="D88" s="136"/>
      <c r="E88" s="137"/>
      <c r="F88" s="137"/>
      <c r="G88" s="138"/>
      <c r="H88" s="137"/>
      <c r="I88" s="137"/>
      <c r="J88" s="139"/>
    </row>
    <row r="89" spans="1:10" s="140" customFormat="1" ht="34.700000000000003" customHeight="1">
      <c r="A89" s="135"/>
      <c r="B89" s="136"/>
      <c r="C89" s="136"/>
      <c r="D89" s="136"/>
      <c r="E89" s="137"/>
      <c r="F89" s="137"/>
      <c r="G89" s="138"/>
      <c r="H89" s="137"/>
      <c r="I89" s="137"/>
      <c r="J89" s="139"/>
    </row>
    <row r="90" spans="1:10" s="140" customFormat="1" ht="34.700000000000003" customHeight="1">
      <c r="A90" s="135"/>
      <c r="B90" s="136"/>
      <c r="C90" s="136"/>
      <c r="D90" s="136"/>
      <c r="E90" s="137"/>
      <c r="F90" s="137"/>
      <c r="G90" s="138"/>
      <c r="H90" s="137"/>
      <c r="I90" s="137"/>
      <c r="J90" s="139"/>
    </row>
    <row r="91" spans="1:10" s="140" customFormat="1" ht="34.700000000000003" customHeight="1">
      <c r="A91" s="135"/>
      <c r="B91" s="136"/>
      <c r="C91" s="136"/>
      <c r="D91" s="136"/>
      <c r="E91" s="137"/>
      <c r="F91" s="137"/>
      <c r="G91" s="138"/>
      <c r="H91" s="137"/>
      <c r="I91" s="137"/>
      <c r="J91" s="139"/>
    </row>
    <row r="92" spans="1:10" s="140" customFormat="1" ht="34.700000000000003" customHeight="1">
      <c r="A92" s="135"/>
      <c r="B92" s="136"/>
      <c r="C92" s="136"/>
      <c r="D92" s="136"/>
      <c r="E92" s="139"/>
      <c r="F92" s="139"/>
      <c r="G92" s="136"/>
      <c r="H92" s="139"/>
      <c r="I92" s="139"/>
      <c r="J92" s="139"/>
    </row>
    <row r="93" spans="1:10" s="140" customFormat="1" ht="34.700000000000003" customHeight="1">
      <c r="A93" s="135"/>
      <c r="B93" s="136"/>
      <c r="C93" s="136"/>
      <c r="D93" s="136"/>
      <c r="E93" s="139"/>
      <c r="F93" s="139"/>
      <c r="G93" s="136"/>
      <c r="H93" s="139"/>
      <c r="I93" s="139"/>
      <c r="J93" s="139"/>
    </row>
    <row r="94" spans="1:10" s="140" customFormat="1" ht="34.700000000000003" customHeight="1">
      <c r="A94" s="135"/>
      <c r="B94" s="136"/>
      <c r="C94" s="136"/>
      <c r="D94" s="136"/>
      <c r="E94" s="139"/>
      <c r="F94" s="139"/>
      <c r="G94" s="136"/>
      <c r="H94" s="139"/>
      <c r="I94" s="139"/>
      <c r="J94" s="139"/>
    </row>
    <row r="95" spans="1:10" s="140" customFormat="1" ht="34.700000000000003" customHeight="1">
      <c r="A95" s="135"/>
      <c r="B95" s="136"/>
      <c r="C95" s="136"/>
      <c r="D95" s="136"/>
      <c r="E95" s="139"/>
      <c r="F95" s="139"/>
      <c r="G95" s="136"/>
      <c r="H95" s="139"/>
      <c r="I95" s="139"/>
      <c r="J95" s="139"/>
    </row>
    <row r="96" spans="1:10" s="140" customFormat="1" ht="34.700000000000003" customHeight="1">
      <c r="A96" s="135"/>
      <c r="B96" s="136"/>
      <c r="C96" s="136"/>
      <c r="D96" s="136"/>
      <c r="E96" s="139"/>
      <c r="F96" s="139"/>
      <c r="G96" s="136"/>
      <c r="H96" s="139"/>
      <c r="I96" s="139"/>
      <c r="J96" s="139"/>
    </row>
    <row r="97" spans="1:10" s="140" customFormat="1" ht="34.700000000000003" customHeight="1">
      <c r="A97" s="135"/>
      <c r="B97" s="136"/>
      <c r="C97" s="136"/>
      <c r="D97" s="136"/>
      <c r="E97" s="139"/>
      <c r="F97" s="139"/>
      <c r="G97" s="136"/>
      <c r="H97" s="139"/>
      <c r="I97" s="139"/>
      <c r="J97" s="139"/>
    </row>
  </sheetData>
  <mergeCells count="13">
    <mergeCell ref="D13:F13"/>
    <mergeCell ref="G13:I13"/>
    <mergeCell ref="C4:J4"/>
    <mergeCell ref="C6:J6"/>
    <mergeCell ref="C8:J8"/>
    <mergeCell ref="A11:L11"/>
    <mergeCell ref="A12:A13"/>
    <mergeCell ref="B12:B13"/>
    <mergeCell ref="C12:C13"/>
    <mergeCell ref="D12:F12"/>
    <mergeCell ref="G12:I12"/>
    <mergeCell ref="A10:J10"/>
    <mergeCell ref="K10:L10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198DCA-CFCD-4B22-9DCD-26DA796C37D8}">
  <dimension ref="A1:AO130"/>
  <sheetViews>
    <sheetView workbookViewId="0">
      <selection activeCell="K1" sqref="K1:L1"/>
    </sheetView>
  </sheetViews>
  <sheetFormatPr defaultRowHeight="15"/>
  <cols>
    <col min="1" max="1" width="7.42578125" style="145" customWidth="1"/>
    <col min="2" max="2" width="30.140625" style="145" customWidth="1"/>
    <col min="3" max="3" width="35.28515625" style="145" customWidth="1"/>
    <col min="4" max="4" width="38.7109375" style="145" customWidth="1"/>
    <col min="5" max="5" width="19.85546875" style="194" customWidth="1"/>
    <col min="6" max="6" width="12.5703125" style="194" customWidth="1"/>
    <col min="7" max="7" width="12.42578125" style="194" customWidth="1"/>
    <col min="8" max="8" width="12.5703125" style="194" customWidth="1"/>
    <col min="9" max="9" width="9.140625" style="194"/>
    <col min="10" max="10" width="32" style="145" customWidth="1"/>
    <col min="11" max="11" width="18" style="145" customWidth="1"/>
    <col min="12" max="12" width="19.7109375" style="145" customWidth="1"/>
    <col min="13" max="16384" width="9.140625" style="145"/>
  </cols>
  <sheetData>
    <row r="1" spans="1:41" ht="52.5" customHeight="1">
      <c r="A1" s="225" t="s">
        <v>1246</v>
      </c>
      <c r="B1" s="226"/>
      <c r="C1" s="226"/>
      <c r="D1" s="226"/>
      <c r="E1" s="226"/>
      <c r="F1" s="226"/>
      <c r="G1" s="226"/>
      <c r="H1" s="226"/>
      <c r="I1" s="226"/>
      <c r="J1" s="226"/>
      <c r="K1" s="212" t="s">
        <v>1247</v>
      </c>
      <c r="L1" s="212"/>
      <c r="M1" s="144"/>
      <c r="N1" s="144"/>
      <c r="O1" s="144"/>
      <c r="P1" s="144"/>
      <c r="Q1" s="144"/>
      <c r="R1" s="144"/>
      <c r="S1" s="144"/>
      <c r="T1" s="144"/>
      <c r="U1" s="144"/>
      <c r="V1" s="144"/>
      <c r="W1" s="144"/>
      <c r="X1" s="144"/>
      <c r="Y1" s="144"/>
      <c r="Z1" s="144"/>
      <c r="AA1" s="144"/>
      <c r="AB1" s="144"/>
      <c r="AC1" s="144"/>
      <c r="AD1" s="144"/>
      <c r="AE1" s="144"/>
      <c r="AF1" s="144"/>
      <c r="AG1" s="144"/>
      <c r="AH1" s="144"/>
      <c r="AI1" s="144"/>
      <c r="AJ1" s="144"/>
      <c r="AK1" s="144"/>
      <c r="AL1" s="144"/>
      <c r="AM1" s="144"/>
      <c r="AN1" s="144"/>
      <c r="AO1" s="144"/>
    </row>
    <row r="2" spans="1:41" ht="64.5" customHeight="1">
      <c r="A2" s="200" t="s">
        <v>640</v>
      </c>
      <c r="B2" s="200"/>
      <c r="C2" s="200"/>
      <c r="D2" s="200"/>
      <c r="E2" s="200"/>
      <c r="F2" s="200"/>
      <c r="G2" s="200"/>
      <c r="H2" s="200"/>
      <c r="I2" s="200"/>
      <c r="J2" s="200"/>
      <c r="K2" s="200"/>
      <c r="L2" s="200"/>
      <c r="M2" s="144"/>
      <c r="N2" s="144"/>
      <c r="O2" s="144"/>
      <c r="P2" s="144"/>
      <c r="Q2" s="144"/>
      <c r="R2" s="144"/>
      <c r="S2" s="144"/>
      <c r="T2" s="144"/>
      <c r="U2" s="144"/>
      <c r="V2" s="144"/>
      <c r="W2" s="144"/>
      <c r="X2" s="144"/>
      <c r="Y2" s="144"/>
      <c r="Z2" s="144"/>
      <c r="AA2" s="144"/>
      <c r="AB2" s="144"/>
      <c r="AC2" s="144"/>
      <c r="AD2" s="144"/>
      <c r="AE2" s="144"/>
      <c r="AF2" s="144"/>
      <c r="AG2" s="144"/>
      <c r="AH2" s="144"/>
      <c r="AI2" s="144"/>
      <c r="AJ2" s="144"/>
      <c r="AK2" s="144"/>
      <c r="AL2" s="144"/>
      <c r="AM2" s="144"/>
      <c r="AN2" s="144"/>
      <c r="AO2" s="144"/>
    </row>
    <row r="3" spans="1:41" ht="30">
      <c r="A3" s="227" t="s">
        <v>0</v>
      </c>
      <c r="B3" s="227" t="s">
        <v>1</v>
      </c>
      <c r="C3" s="227" t="s">
        <v>429</v>
      </c>
      <c r="D3" s="229" t="s">
        <v>12</v>
      </c>
      <c r="E3" s="229"/>
      <c r="F3" s="229"/>
      <c r="G3" s="230" t="s">
        <v>5</v>
      </c>
      <c r="H3" s="231"/>
      <c r="I3" s="232"/>
      <c r="J3" s="148" t="s">
        <v>2</v>
      </c>
      <c r="K3" s="149" t="s">
        <v>4</v>
      </c>
      <c r="L3" s="147" t="s">
        <v>6</v>
      </c>
      <c r="M3" s="150"/>
      <c r="N3" s="150"/>
      <c r="O3" s="150"/>
      <c r="P3" s="150"/>
      <c r="Q3" s="150"/>
      <c r="R3" s="150"/>
      <c r="S3" s="150"/>
      <c r="T3" s="150"/>
      <c r="U3" s="150"/>
      <c r="V3" s="150"/>
      <c r="W3" s="150"/>
      <c r="X3" s="150"/>
      <c r="Y3" s="150"/>
      <c r="Z3" s="150"/>
      <c r="AA3" s="150"/>
      <c r="AB3" s="150"/>
      <c r="AC3" s="150"/>
      <c r="AD3" s="150"/>
      <c r="AE3" s="150"/>
      <c r="AF3" s="150"/>
      <c r="AG3" s="150"/>
      <c r="AH3" s="150"/>
      <c r="AI3" s="150"/>
      <c r="AJ3" s="150"/>
      <c r="AK3" s="150"/>
      <c r="AL3" s="150"/>
      <c r="AM3" s="150"/>
      <c r="AN3" s="150"/>
      <c r="AO3" s="150"/>
    </row>
    <row r="4" spans="1:41">
      <c r="A4" s="228"/>
      <c r="B4" s="228"/>
      <c r="C4" s="228"/>
      <c r="D4" s="229" t="s">
        <v>7</v>
      </c>
      <c r="E4" s="229"/>
      <c r="F4" s="229"/>
      <c r="G4" s="230" t="s">
        <v>7</v>
      </c>
      <c r="H4" s="231"/>
      <c r="I4" s="232"/>
      <c r="J4" s="151"/>
      <c r="K4" s="152"/>
      <c r="L4" s="153"/>
    </row>
    <row r="5" spans="1:41">
      <c r="A5" s="154"/>
      <c r="B5" s="155"/>
      <c r="C5" s="146"/>
      <c r="D5" s="146"/>
      <c r="E5" s="156" t="s">
        <v>8</v>
      </c>
      <c r="F5" s="156" t="s">
        <v>9</v>
      </c>
      <c r="G5" s="156"/>
      <c r="H5" s="156" t="s">
        <v>11</v>
      </c>
      <c r="I5" s="156" t="s">
        <v>9</v>
      </c>
      <c r="J5" s="157"/>
      <c r="K5" s="158"/>
      <c r="L5" s="159"/>
    </row>
    <row r="6" spans="1:41">
      <c r="A6" s="160">
        <v>1</v>
      </c>
      <c r="B6" s="161" t="s">
        <v>641</v>
      </c>
      <c r="C6" s="162" t="s">
        <v>642</v>
      </c>
      <c r="D6" s="163" t="s">
        <v>643</v>
      </c>
      <c r="E6" s="164">
        <v>0</v>
      </c>
      <c r="F6" s="164">
        <v>0</v>
      </c>
      <c r="G6" s="165"/>
      <c r="H6" s="166">
        <v>0</v>
      </c>
      <c r="I6" s="166">
        <v>0</v>
      </c>
      <c r="J6" s="167" t="s">
        <v>644</v>
      </c>
      <c r="K6" s="147" t="s">
        <v>645</v>
      </c>
      <c r="L6" s="147">
        <v>7708570336</v>
      </c>
      <c r="M6" s="168"/>
      <c r="N6" s="168"/>
      <c r="O6" s="168"/>
      <c r="P6" s="168"/>
      <c r="Q6" s="168"/>
      <c r="R6" s="168"/>
      <c r="S6" s="168"/>
      <c r="T6" s="168"/>
      <c r="U6" s="168"/>
      <c r="V6" s="169"/>
      <c r="W6" s="170"/>
      <c r="X6" s="170"/>
      <c r="Y6" s="170"/>
      <c r="Z6" s="170"/>
      <c r="AA6" s="170"/>
      <c r="AB6" s="170"/>
      <c r="AC6" s="170"/>
      <c r="AD6" s="170"/>
      <c r="AE6" s="170"/>
      <c r="AF6" s="170"/>
      <c r="AG6" s="170"/>
      <c r="AH6" s="170"/>
      <c r="AI6" s="170"/>
      <c r="AJ6" s="170"/>
      <c r="AK6" s="170"/>
      <c r="AL6" s="170"/>
      <c r="AM6" s="170"/>
      <c r="AN6" s="170"/>
      <c r="AO6" s="170"/>
    </row>
    <row r="7" spans="1:41" ht="21" customHeight="1">
      <c r="A7" s="160">
        <v>2</v>
      </c>
      <c r="B7" s="161" t="s">
        <v>646</v>
      </c>
      <c r="C7" s="171" t="s">
        <v>647</v>
      </c>
      <c r="D7" s="163" t="s">
        <v>648</v>
      </c>
      <c r="E7" s="164">
        <v>0</v>
      </c>
      <c r="F7" s="164">
        <v>0</v>
      </c>
      <c r="G7" s="172"/>
      <c r="H7" s="173">
        <v>0</v>
      </c>
      <c r="I7" s="173">
        <v>0</v>
      </c>
      <c r="J7" s="167" t="s">
        <v>649</v>
      </c>
      <c r="K7" s="147" t="s">
        <v>650</v>
      </c>
      <c r="L7" s="147">
        <v>3509470109</v>
      </c>
      <c r="M7" s="168"/>
      <c r="N7" s="168"/>
      <c r="O7" s="168"/>
      <c r="P7" s="168"/>
      <c r="Q7" s="168"/>
      <c r="R7" s="168"/>
      <c r="S7" s="168"/>
      <c r="T7" s="168"/>
      <c r="U7" s="168"/>
      <c r="V7" s="169"/>
      <c r="W7" s="170"/>
      <c r="X7" s="170"/>
      <c r="Y7" s="170"/>
      <c r="Z7" s="170"/>
      <c r="AA7" s="170"/>
      <c r="AB7" s="170"/>
      <c r="AC7" s="170"/>
      <c r="AD7" s="170"/>
      <c r="AE7" s="170"/>
      <c r="AF7" s="170"/>
      <c r="AG7" s="170"/>
      <c r="AH7" s="170"/>
      <c r="AI7" s="170"/>
      <c r="AJ7" s="170"/>
      <c r="AK7" s="170"/>
      <c r="AL7" s="170"/>
      <c r="AM7" s="170"/>
      <c r="AN7" s="170"/>
      <c r="AO7" s="170"/>
    </row>
    <row r="8" spans="1:41" ht="18.75" customHeight="1">
      <c r="A8" s="160">
        <v>3</v>
      </c>
      <c r="B8" s="161" t="s">
        <v>651</v>
      </c>
      <c r="C8" s="174" t="s">
        <v>652</v>
      </c>
      <c r="D8" s="163" t="s">
        <v>653</v>
      </c>
      <c r="E8" s="164">
        <v>368</v>
      </c>
      <c r="F8" s="164">
        <v>1448</v>
      </c>
      <c r="G8" s="175"/>
      <c r="H8" s="176">
        <v>0</v>
      </c>
      <c r="I8" s="176">
        <v>0</v>
      </c>
      <c r="J8" s="167" t="s">
        <v>654</v>
      </c>
      <c r="K8" s="147" t="s">
        <v>655</v>
      </c>
      <c r="L8" s="147">
        <v>6011400043</v>
      </c>
      <c r="M8" s="177"/>
      <c r="N8" s="177"/>
      <c r="O8" s="177"/>
      <c r="P8" s="177"/>
      <c r="Q8" s="177"/>
      <c r="R8" s="177"/>
      <c r="S8" s="177"/>
      <c r="T8" s="177"/>
      <c r="U8" s="177"/>
      <c r="V8" s="178"/>
      <c r="W8" s="179"/>
      <c r="X8" s="179"/>
      <c r="Y8" s="179"/>
      <c r="Z8" s="179"/>
      <c r="AA8" s="179"/>
      <c r="AB8" s="179"/>
      <c r="AC8" s="179"/>
      <c r="AD8" s="179"/>
      <c r="AE8" s="179"/>
      <c r="AF8" s="179"/>
      <c r="AG8" s="179"/>
      <c r="AH8" s="179"/>
      <c r="AI8" s="179"/>
      <c r="AJ8" s="179"/>
      <c r="AK8" s="179"/>
      <c r="AL8" s="179"/>
      <c r="AM8" s="179"/>
      <c r="AN8" s="179"/>
      <c r="AO8" s="179"/>
    </row>
    <row r="9" spans="1:41" ht="22.5" customHeight="1">
      <c r="A9" s="160">
        <v>4</v>
      </c>
      <c r="B9" s="161" t="s">
        <v>656</v>
      </c>
      <c r="C9" s="174" t="s">
        <v>657</v>
      </c>
      <c r="D9" s="163" t="s">
        <v>658</v>
      </c>
      <c r="E9" s="164">
        <v>650</v>
      </c>
      <c r="F9" s="164">
        <v>682</v>
      </c>
      <c r="G9" s="175"/>
      <c r="H9" s="176">
        <v>0</v>
      </c>
      <c r="I9" s="176">
        <v>0</v>
      </c>
      <c r="J9" s="167" t="s">
        <v>659</v>
      </c>
      <c r="K9" s="147" t="s">
        <v>660</v>
      </c>
      <c r="L9" s="147">
        <v>6202590424</v>
      </c>
      <c r="M9" s="177"/>
      <c r="N9" s="177"/>
      <c r="O9" s="177"/>
      <c r="P9" s="177"/>
      <c r="Q9" s="177"/>
      <c r="R9" s="177"/>
      <c r="S9" s="177"/>
      <c r="T9" s="177"/>
      <c r="U9" s="177"/>
      <c r="V9" s="178"/>
      <c r="W9" s="179"/>
      <c r="X9" s="179"/>
      <c r="Y9" s="179"/>
      <c r="Z9" s="179"/>
      <c r="AA9" s="179"/>
      <c r="AB9" s="179"/>
      <c r="AC9" s="179"/>
      <c r="AD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</row>
    <row r="10" spans="1:41" ht="18.75" customHeight="1">
      <c r="A10" s="160">
        <v>5</v>
      </c>
      <c r="B10" s="161" t="s">
        <v>661</v>
      </c>
      <c r="C10" s="161" t="s">
        <v>662</v>
      </c>
      <c r="D10" s="163" t="s">
        <v>663</v>
      </c>
      <c r="E10" s="164">
        <v>1023</v>
      </c>
      <c r="F10" s="164">
        <v>1074</v>
      </c>
      <c r="G10" s="165"/>
      <c r="H10" s="166">
        <v>0</v>
      </c>
      <c r="I10" s="166">
        <v>0</v>
      </c>
      <c r="J10" s="180" t="s">
        <v>664</v>
      </c>
      <c r="K10" s="147" t="s">
        <v>665</v>
      </c>
      <c r="L10" s="147">
        <v>6003630231</v>
      </c>
      <c r="M10" s="181"/>
      <c r="N10" s="181"/>
      <c r="O10" s="181"/>
      <c r="P10" s="181"/>
      <c r="Q10" s="181"/>
      <c r="R10" s="181"/>
      <c r="S10" s="181"/>
      <c r="T10" s="181"/>
      <c r="U10" s="181"/>
      <c r="V10" s="182"/>
      <c r="W10" s="160"/>
      <c r="X10" s="160"/>
      <c r="Y10" s="160"/>
      <c r="Z10" s="160"/>
      <c r="AA10" s="160"/>
      <c r="AB10" s="160"/>
      <c r="AC10" s="160"/>
      <c r="AD10" s="160"/>
      <c r="AE10" s="160"/>
      <c r="AF10" s="160"/>
      <c r="AG10" s="160"/>
      <c r="AH10" s="160"/>
      <c r="AI10" s="160"/>
      <c r="AJ10" s="160"/>
      <c r="AK10" s="160"/>
      <c r="AL10" s="160"/>
      <c r="AM10" s="160"/>
      <c r="AN10" s="160"/>
      <c r="AO10" s="160"/>
    </row>
    <row r="11" spans="1:41">
      <c r="A11" s="160">
        <v>6</v>
      </c>
      <c r="B11" s="161" t="s">
        <v>666</v>
      </c>
      <c r="C11" s="161" t="s">
        <v>667</v>
      </c>
      <c r="D11" s="163" t="s">
        <v>668</v>
      </c>
      <c r="E11" s="164">
        <v>0</v>
      </c>
      <c r="F11" s="164">
        <v>0</v>
      </c>
      <c r="G11" s="175" t="s">
        <v>669</v>
      </c>
      <c r="H11" s="176">
        <v>66563</v>
      </c>
      <c r="I11" s="176">
        <v>58248</v>
      </c>
      <c r="J11" s="167" t="s">
        <v>670</v>
      </c>
      <c r="K11" s="147" t="s">
        <v>671</v>
      </c>
      <c r="L11" s="147">
        <v>5104680193</v>
      </c>
      <c r="M11" s="181"/>
      <c r="N11" s="181"/>
      <c r="O11" s="181"/>
      <c r="P11" s="181"/>
      <c r="Q11" s="181"/>
      <c r="R11" s="181"/>
      <c r="S11" s="181"/>
      <c r="T11" s="181"/>
      <c r="U11" s="181"/>
      <c r="V11" s="182"/>
      <c r="W11" s="160"/>
      <c r="X11" s="160"/>
      <c r="Y11" s="160"/>
      <c r="Z11" s="160"/>
      <c r="AA11" s="160"/>
      <c r="AB11" s="160"/>
      <c r="AC11" s="160"/>
      <c r="AD11" s="160"/>
      <c r="AE11" s="160"/>
      <c r="AF11" s="160"/>
      <c r="AG11" s="160"/>
      <c r="AH11" s="160"/>
      <c r="AI11" s="160"/>
      <c r="AJ11" s="160"/>
      <c r="AK11" s="160"/>
      <c r="AL11" s="160"/>
      <c r="AM11" s="160"/>
      <c r="AN11" s="160"/>
      <c r="AO11" s="160"/>
    </row>
    <row r="12" spans="1:41" ht="30">
      <c r="A12" s="160">
        <v>7</v>
      </c>
      <c r="B12" s="161" t="s">
        <v>672</v>
      </c>
      <c r="C12" s="161" t="s">
        <v>673</v>
      </c>
      <c r="D12" s="163" t="s">
        <v>674</v>
      </c>
      <c r="E12" s="164">
        <v>3069</v>
      </c>
      <c r="F12" s="164">
        <v>3223</v>
      </c>
      <c r="G12" s="183"/>
      <c r="H12" s="184">
        <v>0</v>
      </c>
      <c r="I12" s="184">
        <v>0</v>
      </c>
      <c r="J12" s="167" t="s">
        <v>675</v>
      </c>
      <c r="K12" s="147" t="s">
        <v>676</v>
      </c>
      <c r="L12" s="147"/>
      <c r="M12" s="181"/>
      <c r="N12" s="181"/>
      <c r="O12" s="181"/>
      <c r="P12" s="181"/>
      <c r="Q12" s="181"/>
      <c r="R12" s="181"/>
      <c r="S12" s="181"/>
      <c r="T12" s="181"/>
      <c r="U12" s="181"/>
      <c r="V12" s="182"/>
      <c r="W12" s="160"/>
      <c r="X12" s="160"/>
      <c r="Y12" s="160"/>
      <c r="Z12" s="160"/>
      <c r="AA12" s="160"/>
      <c r="AB12" s="160"/>
      <c r="AC12" s="160"/>
      <c r="AD12" s="160"/>
      <c r="AE12" s="160"/>
      <c r="AF12" s="160"/>
      <c r="AG12" s="160"/>
      <c r="AH12" s="160"/>
      <c r="AI12" s="160"/>
      <c r="AJ12" s="160"/>
      <c r="AK12" s="160"/>
      <c r="AL12" s="160"/>
      <c r="AM12" s="160"/>
      <c r="AN12" s="160"/>
      <c r="AO12" s="160"/>
    </row>
    <row r="13" spans="1:41" ht="30">
      <c r="A13" s="160">
        <v>8</v>
      </c>
      <c r="B13" s="161" t="s">
        <v>677</v>
      </c>
      <c r="C13" s="161" t="s">
        <v>678</v>
      </c>
      <c r="D13" s="163" t="s">
        <v>679</v>
      </c>
      <c r="E13" s="164">
        <v>0</v>
      </c>
      <c r="F13" s="164">
        <v>0</v>
      </c>
      <c r="G13" s="175"/>
      <c r="H13" s="176">
        <v>0</v>
      </c>
      <c r="I13" s="176">
        <v>0</v>
      </c>
      <c r="J13" s="167" t="s">
        <v>680</v>
      </c>
      <c r="K13" s="147" t="s">
        <v>681</v>
      </c>
      <c r="L13" s="147">
        <v>7808690228</v>
      </c>
      <c r="M13" s="181"/>
      <c r="N13" s="181"/>
      <c r="O13" s="181"/>
      <c r="P13" s="181"/>
      <c r="Q13" s="181"/>
      <c r="R13" s="181"/>
      <c r="S13" s="181"/>
      <c r="T13" s="181"/>
      <c r="U13" s="181"/>
      <c r="V13" s="182"/>
      <c r="W13" s="160"/>
      <c r="X13" s="160"/>
      <c r="Y13" s="160"/>
      <c r="Z13" s="160"/>
      <c r="AA13" s="160"/>
      <c r="AB13" s="160"/>
      <c r="AC13" s="160"/>
      <c r="AD13" s="160"/>
      <c r="AE13" s="160"/>
      <c r="AF13" s="160"/>
      <c r="AG13" s="160"/>
      <c r="AH13" s="160"/>
      <c r="AI13" s="160"/>
      <c r="AJ13" s="160"/>
      <c r="AK13" s="160"/>
      <c r="AL13" s="160"/>
      <c r="AM13" s="160"/>
      <c r="AN13" s="160"/>
      <c r="AO13" s="160"/>
    </row>
    <row r="14" spans="1:41">
      <c r="A14" s="160">
        <v>9</v>
      </c>
      <c r="B14" s="161" t="s">
        <v>682</v>
      </c>
      <c r="C14" s="161" t="s">
        <v>683</v>
      </c>
      <c r="D14" s="163" t="s">
        <v>684</v>
      </c>
      <c r="E14" s="164">
        <v>3423</v>
      </c>
      <c r="F14" s="164">
        <v>3594</v>
      </c>
      <c r="G14" s="175"/>
      <c r="H14" s="176">
        <v>0</v>
      </c>
      <c r="I14" s="176">
        <v>0</v>
      </c>
      <c r="J14" s="167" t="s">
        <v>685</v>
      </c>
      <c r="K14" s="147" t="s">
        <v>686</v>
      </c>
      <c r="L14" s="147">
        <v>5910560247</v>
      </c>
      <c r="M14" s="181"/>
      <c r="N14" s="181"/>
      <c r="O14" s="181"/>
      <c r="P14" s="181"/>
      <c r="Q14" s="181"/>
      <c r="R14" s="181"/>
      <c r="S14" s="181"/>
      <c r="T14" s="181"/>
      <c r="U14" s="181"/>
      <c r="V14" s="182"/>
      <c r="W14" s="160"/>
      <c r="X14" s="160"/>
      <c r="Y14" s="160"/>
      <c r="Z14" s="160"/>
      <c r="AA14" s="160"/>
      <c r="AB14" s="160"/>
      <c r="AC14" s="160"/>
      <c r="AD14" s="160"/>
      <c r="AE14" s="160"/>
      <c r="AF14" s="160"/>
      <c r="AG14" s="160"/>
      <c r="AH14" s="160"/>
      <c r="AI14" s="160"/>
      <c r="AJ14" s="160"/>
      <c r="AK14" s="160"/>
      <c r="AL14" s="160"/>
      <c r="AM14" s="160"/>
      <c r="AN14" s="160"/>
      <c r="AO14" s="160"/>
    </row>
    <row r="15" spans="1:41">
      <c r="A15" s="160">
        <v>10</v>
      </c>
      <c r="B15" s="161" t="s">
        <v>687</v>
      </c>
      <c r="C15" s="161" t="s">
        <v>688</v>
      </c>
      <c r="D15" s="163" t="s">
        <v>689</v>
      </c>
      <c r="E15" s="164">
        <v>0</v>
      </c>
      <c r="F15" s="164">
        <v>0</v>
      </c>
      <c r="G15" s="175"/>
      <c r="H15" s="176">
        <v>0</v>
      </c>
      <c r="I15" s="176">
        <v>0</v>
      </c>
      <c r="J15" s="167" t="s">
        <v>690</v>
      </c>
      <c r="K15" s="147" t="s">
        <v>691</v>
      </c>
      <c r="L15" s="147">
        <v>5511550523</v>
      </c>
      <c r="M15" s="181"/>
      <c r="N15" s="181"/>
      <c r="O15" s="181"/>
      <c r="P15" s="181"/>
      <c r="Q15" s="181"/>
      <c r="R15" s="181"/>
      <c r="S15" s="181"/>
      <c r="T15" s="181"/>
      <c r="U15" s="181"/>
      <c r="V15" s="182"/>
      <c r="W15" s="160"/>
      <c r="X15" s="160"/>
      <c r="Y15" s="160"/>
      <c r="Z15" s="160"/>
      <c r="AA15" s="160"/>
      <c r="AB15" s="160"/>
      <c r="AC15" s="160"/>
      <c r="AD15" s="160"/>
      <c r="AE15" s="160"/>
      <c r="AF15" s="160"/>
      <c r="AG15" s="160"/>
      <c r="AH15" s="160"/>
      <c r="AI15" s="160"/>
      <c r="AJ15" s="160"/>
      <c r="AK15" s="160"/>
      <c r="AL15" s="160"/>
      <c r="AM15" s="160"/>
      <c r="AN15" s="160"/>
      <c r="AO15" s="160"/>
    </row>
    <row r="16" spans="1:41">
      <c r="A16" s="160">
        <v>11</v>
      </c>
      <c r="B16" s="161" t="s">
        <v>692</v>
      </c>
      <c r="C16" s="161" t="s">
        <v>693</v>
      </c>
      <c r="D16" s="163" t="s">
        <v>694</v>
      </c>
      <c r="E16" s="164">
        <v>0</v>
      </c>
      <c r="F16" s="164">
        <v>0</v>
      </c>
      <c r="G16" s="175"/>
      <c r="H16" s="176">
        <v>0</v>
      </c>
      <c r="I16" s="176">
        <v>0</v>
      </c>
      <c r="J16" s="167" t="s">
        <v>695</v>
      </c>
      <c r="K16" s="147" t="s">
        <v>696</v>
      </c>
      <c r="L16" s="147">
        <v>2201580693</v>
      </c>
      <c r="M16" s="181"/>
      <c r="N16" s="181"/>
      <c r="O16" s="181"/>
      <c r="P16" s="181"/>
      <c r="Q16" s="181"/>
      <c r="R16" s="181"/>
      <c r="S16" s="181"/>
      <c r="T16" s="181"/>
      <c r="U16" s="181"/>
      <c r="V16" s="182"/>
      <c r="W16" s="160"/>
      <c r="X16" s="160"/>
      <c r="Y16" s="160"/>
      <c r="Z16" s="160"/>
      <c r="AA16" s="160"/>
      <c r="AB16" s="160"/>
      <c r="AC16" s="160"/>
      <c r="AD16" s="160"/>
      <c r="AE16" s="160"/>
      <c r="AF16" s="160"/>
      <c r="AG16" s="160"/>
      <c r="AH16" s="160"/>
      <c r="AI16" s="160"/>
      <c r="AJ16" s="160"/>
      <c r="AK16" s="160"/>
      <c r="AL16" s="160"/>
      <c r="AM16" s="160"/>
      <c r="AN16" s="160"/>
      <c r="AO16" s="160"/>
    </row>
    <row r="17" spans="1:12" ht="30">
      <c r="A17" s="160">
        <v>12</v>
      </c>
      <c r="B17" s="161" t="s">
        <v>697</v>
      </c>
      <c r="C17" s="161" t="s">
        <v>698</v>
      </c>
      <c r="D17" s="163" t="s">
        <v>699</v>
      </c>
      <c r="E17" s="164">
        <v>0</v>
      </c>
      <c r="F17" s="164">
        <v>0</v>
      </c>
      <c r="G17" s="175"/>
      <c r="H17" s="176">
        <v>0</v>
      </c>
      <c r="I17" s="176">
        <v>0</v>
      </c>
      <c r="J17" s="167" t="s">
        <v>700</v>
      </c>
      <c r="K17" s="147"/>
      <c r="L17" s="147"/>
    </row>
    <row r="18" spans="1:12">
      <c r="A18" s="160">
        <v>13</v>
      </c>
      <c r="B18" s="161" t="s">
        <v>701</v>
      </c>
      <c r="C18" s="161" t="s">
        <v>702</v>
      </c>
      <c r="D18" s="163" t="s">
        <v>703</v>
      </c>
      <c r="E18" s="164">
        <v>1383</v>
      </c>
      <c r="F18" s="164">
        <v>1450</v>
      </c>
      <c r="G18" s="175"/>
      <c r="H18" s="176">
        <v>0</v>
      </c>
      <c r="I18" s="176">
        <v>0</v>
      </c>
      <c r="J18" s="167" t="s">
        <v>704</v>
      </c>
      <c r="K18" s="147"/>
      <c r="L18" s="147"/>
    </row>
    <row r="19" spans="1:12">
      <c r="A19" s="160">
        <v>14</v>
      </c>
      <c r="B19" s="161" t="s">
        <v>705</v>
      </c>
      <c r="C19" s="161" t="s">
        <v>706</v>
      </c>
      <c r="D19" s="163" t="s">
        <v>707</v>
      </c>
      <c r="E19" s="164">
        <v>0</v>
      </c>
      <c r="F19" s="164">
        <v>0</v>
      </c>
      <c r="G19" s="175"/>
      <c r="H19" s="176">
        <v>0</v>
      </c>
      <c r="I19" s="176">
        <v>0</v>
      </c>
      <c r="J19" s="167" t="s">
        <v>708</v>
      </c>
      <c r="K19" s="147"/>
      <c r="L19" s="147"/>
    </row>
    <row r="20" spans="1:12" ht="30">
      <c r="A20" s="160">
        <v>15</v>
      </c>
      <c r="B20" s="161" t="s">
        <v>709</v>
      </c>
      <c r="C20" s="161" t="s">
        <v>710</v>
      </c>
      <c r="D20" s="163" t="s">
        <v>711</v>
      </c>
      <c r="E20" s="164">
        <v>0</v>
      </c>
      <c r="F20" s="164">
        <v>1070</v>
      </c>
      <c r="G20" s="175" t="s">
        <v>712</v>
      </c>
      <c r="H20" s="176">
        <v>0</v>
      </c>
      <c r="I20" s="176">
        <v>11507</v>
      </c>
      <c r="J20" s="167" t="s">
        <v>713</v>
      </c>
      <c r="K20" s="147" t="s">
        <v>714</v>
      </c>
      <c r="L20" s="147">
        <v>6805600340</v>
      </c>
    </row>
    <row r="21" spans="1:12" ht="30">
      <c r="A21" s="160">
        <v>16</v>
      </c>
      <c r="B21" s="161" t="s">
        <v>715</v>
      </c>
      <c r="C21" s="161" t="s">
        <v>716</v>
      </c>
      <c r="D21" s="163" t="s">
        <v>717</v>
      </c>
      <c r="E21" s="164">
        <v>4331</v>
      </c>
      <c r="F21" s="164">
        <v>4547</v>
      </c>
      <c r="G21" s="175"/>
      <c r="H21" s="176">
        <v>0</v>
      </c>
      <c r="I21" s="176">
        <v>0</v>
      </c>
      <c r="J21" s="167" t="s">
        <v>718</v>
      </c>
      <c r="K21" s="147" t="s">
        <v>719</v>
      </c>
      <c r="L21" s="147">
        <v>7510540046</v>
      </c>
    </row>
    <row r="22" spans="1:12">
      <c r="A22" s="160">
        <v>17</v>
      </c>
      <c r="B22" s="161" t="s">
        <v>720</v>
      </c>
      <c r="C22" s="161" t="s">
        <v>721</v>
      </c>
      <c r="D22" s="163" t="s">
        <v>722</v>
      </c>
      <c r="E22" s="164">
        <v>0</v>
      </c>
      <c r="F22" s="164">
        <v>0</v>
      </c>
      <c r="G22" s="175"/>
      <c r="H22" s="176">
        <v>0</v>
      </c>
      <c r="I22" s="176">
        <v>0</v>
      </c>
      <c r="J22" s="167" t="s">
        <v>723</v>
      </c>
      <c r="K22" s="147" t="s">
        <v>724</v>
      </c>
      <c r="L22" s="147">
        <v>7001690325</v>
      </c>
    </row>
    <row r="23" spans="1:12">
      <c r="A23" s="160">
        <v>18</v>
      </c>
      <c r="B23" s="161" t="s">
        <v>725</v>
      </c>
      <c r="C23" s="161" t="s">
        <v>726</v>
      </c>
      <c r="D23" s="163" t="s">
        <v>727</v>
      </c>
      <c r="E23" s="164">
        <v>0</v>
      </c>
      <c r="F23" s="164">
        <v>0</v>
      </c>
      <c r="G23" s="175"/>
      <c r="H23" s="176">
        <v>0</v>
      </c>
      <c r="I23" s="176">
        <v>0</v>
      </c>
      <c r="J23" s="167" t="s">
        <v>728</v>
      </c>
      <c r="K23" s="147" t="s">
        <v>729</v>
      </c>
      <c r="L23" s="147">
        <v>6412660119</v>
      </c>
    </row>
    <row r="24" spans="1:12" ht="30">
      <c r="A24" s="160">
        <v>19</v>
      </c>
      <c r="B24" s="161" t="s">
        <v>730</v>
      </c>
      <c r="C24" s="161" t="s">
        <v>731</v>
      </c>
      <c r="D24" s="163" t="s">
        <v>732</v>
      </c>
      <c r="E24" s="164">
        <v>0</v>
      </c>
      <c r="F24" s="164">
        <v>1564</v>
      </c>
      <c r="G24" s="175"/>
      <c r="H24" s="176">
        <v>0</v>
      </c>
      <c r="I24" s="176">
        <v>0</v>
      </c>
      <c r="J24" s="167" t="s">
        <v>733</v>
      </c>
      <c r="K24" s="147" t="s">
        <v>734</v>
      </c>
      <c r="L24" s="147">
        <v>2505400443</v>
      </c>
    </row>
    <row r="25" spans="1:12">
      <c r="A25" s="160">
        <v>20</v>
      </c>
      <c r="B25" s="161" t="s">
        <v>735</v>
      </c>
      <c r="C25" s="161" t="s">
        <v>736</v>
      </c>
      <c r="D25" s="163" t="s">
        <v>737</v>
      </c>
      <c r="E25" s="164">
        <v>0</v>
      </c>
      <c r="F25" s="164">
        <v>0</v>
      </c>
      <c r="G25" s="175"/>
      <c r="H25" s="176">
        <v>0</v>
      </c>
      <c r="I25" s="176">
        <v>0</v>
      </c>
      <c r="J25" s="167" t="s">
        <v>738</v>
      </c>
      <c r="K25" s="147" t="s">
        <v>739</v>
      </c>
      <c r="L25" s="147">
        <v>6712610087</v>
      </c>
    </row>
    <row r="26" spans="1:12">
      <c r="A26" s="160">
        <v>21</v>
      </c>
      <c r="B26" s="161" t="s">
        <v>740</v>
      </c>
      <c r="C26" s="161" t="s">
        <v>741</v>
      </c>
      <c r="D26" s="163" t="s">
        <v>742</v>
      </c>
      <c r="E26" s="164">
        <v>3675</v>
      </c>
      <c r="F26" s="164">
        <v>3859</v>
      </c>
      <c r="G26" s="175"/>
      <c r="H26" s="176">
        <v>0</v>
      </c>
      <c r="I26" s="176">
        <v>0</v>
      </c>
      <c r="J26" s="167" t="s">
        <v>743</v>
      </c>
      <c r="K26" s="147" t="s">
        <v>744</v>
      </c>
      <c r="L26" s="147">
        <v>5909610287</v>
      </c>
    </row>
    <row r="27" spans="1:12">
      <c r="A27" s="160">
        <v>22</v>
      </c>
      <c r="B27" s="161" t="s">
        <v>745</v>
      </c>
      <c r="C27" s="161" t="s">
        <v>746</v>
      </c>
      <c r="D27" s="163" t="s">
        <v>747</v>
      </c>
      <c r="E27" s="164">
        <v>0</v>
      </c>
      <c r="F27" s="164">
        <v>1222</v>
      </c>
      <c r="G27" s="175"/>
      <c r="H27" s="176">
        <v>0</v>
      </c>
      <c r="I27" s="176">
        <v>0</v>
      </c>
      <c r="J27" s="167" t="s">
        <v>748</v>
      </c>
      <c r="K27" s="147" t="s">
        <v>749</v>
      </c>
      <c r="L27" s="147">
        <v>5811490232</v>
      </c>
    </row>
    <row r="28" spans="1:12" ht="30">
      <c r="A28" s="160">
        <v>23</v>
      </c>
      <c r="B28" s="161" t="s">
        <v>750</v>
      </c>
      <c r="C28" s="161" t="s">
        <v>751</v>
      </c>
      <c r="D28" s="163" t="s">
        <v>752</v>
      </c>
      <c r="E28" s="164">
        <v>0</v>
      </c>
      <c r="F28" s="164">
        <v>0</v>
      </c>
      <c r="G28" s="175" t="s">
        <v>753</v>
      </c>
      <c r="H28" s="176">
        <v>0</v>
      </c>
      <c r="I28" s="176">
        <v>0</v>
      </c>
      <c r="J28" s="167" t="s">
        <v>754</v>
      </c>
      <c r="K28" s="147" t="s">
        <v>755</v>
      </c>
      <c r="L28" s="147">
        <v>5412670016</v>
      </c>
    </row>
    <row r="29" spans="1:12">
      <c r="A29" s="160">
        <v>24</v>
      </c>
      <c r="B29" s="161" t="s">
        <v>756</v>
      </c>
      <c r="C29" s="161" t="s">
        <v>757</v>
      </c>
      <c r="D29" s="163" t="s">
        <v>758</v>
      </c>
      <c r="E29" s="164">
        <v>1437</v>
      </c>
      <c r="F29" s="164">
        <v>1510</v>
      </c>
      <c r="G29" s="175"/>
      <c r="H29" s="176">
        <v>0</v>
      </c>
      <c r="I29" s="176">
        <v>0</v>
      </c>
      <c r="J29" s="167" t="s">
        <v>759</v>
      </c>
      <c r="K29" s="147" t="s">
        <v>760</v>
      </c>
      <c r="L29" s="147"/>
    </row>
    <row r="30" spans="1:12">
      <c r="A30" s="160">
        <v>25</v>
      </c>
      <c r="B30" s="161" t="s">
        <v>761</v>
      </c>
      <c r="C30" s="161" t="s">
        <v>762</v>
      </c>
      <c r="D30" s="163" t="s">
        <v>763</v>
      </c>
      <c r="E30" s="164">
        <v>0</v>
      </c>
      <c r="F30" s="164">
        <v>2216</v>
      </c>
      <c r="G30" s="175"/>
      <c r="H30" s="176">
        <v>0</v>
      </c>
      <c r="I30" s="176">
        <v>0</v>
      </c>
      <c r="J30" s="167" t="s">
        <v>764</v>
      </c>
      <c r="K30" s="147" t="s">
        <v>765</v>
      </c>
      <c r="L30" s="147">
        <v>6611480196</v>
      </c>
    </row>
    <row r="31" spans="1:12">
      <c r="A31" s="160">
        <v>26</v>
      </c>
      <c r="B31" s="161" t="s">
        <v>766</v>
      </c>
      <c r="C31" s="161" t="s">
        <v>767</v>
      </c>
      <c r="D31" s="163" t="s">
        <v>768</v>
      </c>
      <c r="E31" s="164">
        <v>0</v>
      </c>
      <c r="F31" s="164">
        <v>0</v>
      </c>
      <c r="G31" s="175"/>
      <c r="H31" s="176">
        <v>0</v>
      </c>
      <c r="I31" s="176">
        <v>0</v>
      </c>
      <c r="J31" s="167" t="s">
        <v>769</v>
      </c>
      <c r="K31" s="147" t="s">
        <v>770</v>
      </c>
      <c r="L31" s="147">
        <v>6012560044</v>
      </c>
    </row>
    <row r="32" spans="1:12">
      <c r="A32" s="160">
        <v>27</v>
      </c>
      <c r="B32" s="161" t="s">
        <v>771</v>
      </c>
      <c r="C32" s="161" t="s">
        <v>772</v>
      </c>
      <c r="D32" s="163" t="s">
        <v>773</v>
      </c>
      <c r="E32" s="164">
        <v>2744</v>
      </c>
      <c r="F32" s="164">
        <v>2882</v>
      </c>
      <c r="G32" s="165" t="s">
        <v>774</v>
      </c>
      <c r="H32" s="166">
        <v>0</v>
      </c>
      <c r="I32" s="166">
        <v>0</v>
      </c>
      <c r="J32" s="167" t="s">
        <v>775</v>
      </c>
      <c r="K32" s="147" t="s">
        <v>776</v>
      </c>
      <c r="L32" s="147">
        <v>5501600889</v>
      </c>
    </row>
    <row r="33" spans="1:12">
      <c r="A33" s="160">
        <v>28</v>
      </c>
      <c r="B33" s="161" t="s">
        <v>777</v>
      </c>
      <c r="C33" s="161" t="s">
        <v>778</v>
      </c>
      <c r="D33" s="163" t="s">
        <v>779</v>
      </c>
      <c r="E33" s="164">
        <v>5211</v>
      </c>
      <c r="F33" s="164">
        <v>5472</v>
      </c>
      <c r="G33" s="175"/>
      <c r="H33" s="176">
        <v>0</v>
      </c>
      <c r="I33" s="176">
        <v>0</v>
      </c>
      <c r="J33" s="167" t="s">
        <v>780</v>
      </c>
      <c r="K33" s="147" t="s">
        <v>781</v>
      </c>
      <c r="L33" s="147">
        <v>7008430191</v>
      </c>
    </row>
    <row r="34" spans="1:12" ht="30">
      <c r="A34" s="160">
        <v>29</v>
      </c>
      <c r="B34" s="161" t="s">
        <v>782</v>
      </c>
      <c r="C34" s="161" t="s">
        <v>783</v>
      </c>
      <c r="D34" s="163" t="s">
        <v>784</v>
      </c>
      <c r="E34" s="164">
        <v>0</v>
      </c>
      <c r="F34" s="164">
        <v>0</v>
      </c>
      <c r="G34" s="175"/>
      <c r="H34" s="176">
        <v>0</v>
      </c>
      <c r="I34" s="176">
        <v>0</v>
      </c>
      <c r="J34" s="147" t="s">
        <v>785</v>
      </c>
      <c r="K34" s="147" t="s">
        <v>786</v>
      </c>
      <c r="L34" s="147">
        <v>5905600260</v>
      </c>
    </row>
    <row r="35" spans="1:12">
      <c r="A35" s="160">
        <v>30</v>
      </c>
      <c r="B35" s="161" t="s">
        <v>787</v>
      </c>
      <c r="C35" s="161" t="s">
        <v>788</v>
      </c>
      <c r="D35" s="163" t="s">
        <v>789</v>
      </c>
      <c r="E35" s="164">
        <v>0</v>
      </c>
      <c r="F35" s="164">
        <v>0</v>
      </c>
      <c r="G35" s="165" t="s">
        <v>790</v>
      </c>
      <c r="H35" s="166">
        <v>36972</v>
      </c>
      <c r="I35" s="166">
        <v>32358</v>
      </c>
      <c r="J35" s="167" t="s">
        <v>791</v>
      </c>
      <c r="K35" s="147" t="s">
        <v>792</v>
      </c>
      <c r="L35" s="147">
        <v>5503560140</v>
      </c>
    </row>
    <row r="36" spans="1:12">
      <c r="A36" s="160">
        <v>31</v>
      </c>
      <c r="B36" s="161" t="s">
        <v>793</v>
      </c>
      <c r="C36" s="161" t="s">
        <v>794</v>
      </c>
      <c r="D36" s="163" t="s">
        <v>795</v>
      </c>
      <c r="E36" s="164">
        <v>0</v>
      </c>
      <c r="F36" s="164">
        <v>0</v>
      </c>
      <c r="G36" s="175"/>
      <c r="H36" s="176">
        <v>0</v>
      </c>
      <c r="I36" s="176">
        <v>0</v>
      </c>
      <c r="J36" s="167" t="s">
        <v>796</v>
      </c>
      <c r="K36" s="147" t="s">
        <v>797</v>
      </c>
      <c r="L36" s="147"/>
    </row>
    <row r="37" spans="1:12" ht="30">
      <c r="A37" s="160">
        <v>32</v>
      </c>
      <c r="B37" s="161" t="s">
        <v>798</v>
      </c>
      <c r="C37" s="161" t="s">
        <v>799</v>
      </c>
      <c r="D37" s="163" t="s">
        <v>800</v>
      </c>
      <c r="E37" s="164">
        <v>0</v>
      </c>
      <c r="F37" s="164">
        <v>0</v>
      </c>
      <c r="G37" s="175"/>
      <c r="H37" s="176">
        <v>0</v>
      </c>
      <c r="I37" s="176">
        <v>0</v>
      </c>
      <c r="J37" s="167" t="s">
        <v>801</v>
      </c>
      <c r="K37" s="147" t="s">
        <v>802</v>
      </c>
      <c r="L37" s="147">
        <v>7802420202</v>
      </c>
    </row>
    <row r="38" spans="1:12" ht="30">
      <c r="A38" s="160">
        <v>33</v>
      </c>
      <c r="B38" s="161" t="s">
        <v>803</v>
      </c>
      <c r="C38" s="161" t="s">
        <v>804</v>
      </c>
      <c r="D38" s="185" t="s">
        <v>805</v>
      </c>
      <c r="E38" s="164">
        <v>0</v>
      </c>
      <c r="F38" s="164">
        <v>0</v>
      </c>
      <c r="G38" s="175"/>
      <c r="H38" s="176">
        <v>0</v>
      </c>
      <c r="I38" s="176">
        <v>0</v>
      </c>
      <c r="J38" s="167" t="s">
        <v>806</v>
      </c>
      <c r="K38" s="147" t="s">
        <v>807</v>
      </c>
      <c r="L38" s="147">
        <v>2002390320</v>
      </c>
    </row>
    <row r="39" spans="1:12">
      <c r="A39" s="160">
        <v>34</v>
      </c>
      <c r="B39" s="161" t="s">
        <v>808</v>
      </c>
      <c r="C39" s="161" t="s">
        <v>809</v>
      </c>
      <c r="D39" s="163" t="s">
        <v>810</v>
      </c>
      <c r="E39" s="164">
        <v>0</v>
      </c>
      <c r="F39" s="164">
        <v>0</v>
      </c>
      <c r="G39" s="165"/>
      <c r="H39" s="166">
        <v>0</v>
      </c>
      <c r="I39" s="166">
        <v>0</v>
      </c>
      <c r="J39" s="180" t="s">
        <v>811</v>
      </c>
      <c r="K39" s="147" t="s">
        <v>812</v>
      </c>
      <c r="L39" s="147">
        <v>1111540039</v>
      </c>
    </row>
    <row r="40" spans="1:12">
      <c r="A40" s="160">
        <v>35</v>
      </c>
      <c r="B40" s="161" t="s">
        <v>813</v>
      </c>
      <c r="C40" s="161" t="s">
        <v>814</v>
      </c>
      <c r="D40" s="163" t="s">
        <v>815</v>
      </c>
      <c r="E40" s="164">
        <v>2723</v>
      </c>
      <c r="F40" s="164">
        <v>2859</v>
      </c>
      <c r="G40" s="175"/>
      <c r="H40" s="176">
        <v>0</v>
      </c>
      <c r="I40" s="176">
        <v>0</v>
      </c>
      <c r="J40" s="167" t="s">
        <v>816</v>
      </c>
      <c r="K40" s="147" t="s">
        <v>817</v>
      </c>
      <c r="L40" s="147">
        <v>6402670332</v>
      </c>
    </row>
    <row r="41" spans="1:12">
      <c r="A41" s="160">
        <v>36</v>
      </c>
      <c r="B41" s="161" t="s">
        <v>818</v>
      </c>
      <c r="C41" s="161" t="s">
        <v>819</v>
      </c>
      <c r="D41" s="163" t="s">
        <v>820</v>
      </c>
      <c r="E41" s="164">
        <v>0</v>
      </c>
      <c r="F41" s="164">
        <v>0</v>
      </c>
      <c r="G41" s="175" t="s">
        <v>821</v>
      </c>
      <c r="H41" s="176">
        <v>0</v>
      </c>
      <c r="I41" s="176">
        <v>0</v>
      </c>
      <c r="J41" s="167" t="s">
        <v>822</v>
      </c>
      <c r="K41" s="147" t="s">
        <v>823</v>
      </c>
      <c r="L41" s="147">
        <v>6103620147</v>
      </c>
    </row>
    <row r="42" spans="1:12">
      <c r="A42" s="160">
        <v>37</v>
      </c>
      <c r="B42" s="161" t="s">
        <v>824</v>
      </c>
      <c r="C42" s="161" t="s">
        <v>825</v>
      </c>
      <c r="D42" s="163" t="s">
        <v>826</v>
      </c>
      <c r="E42" s="164">
        <v>1886</v>
      </c>
      <c r="F42" s="164">
        <v>1980</v>
      </c>
      <c r="G42" s="175"/>
      <c r="H42" s="176">
        <v>0</v>
      </c>
      <c r="I42" s="176">
        <v>0</v>
      </c>
      <c r="J42" s="167" t="s">
        <v>827</v>
      </c>
      <c r="K42" s="147"/>
      <c r="L42" s="147"/>
    </row>
    <row r="43" spans="1:12">
      <c r="A43" s="160">
        <v>38</v>
      </c>
      <c r="B43" s="161" t="s">
        <v>828</v>
      </c>
      <c r="C43" s="161" t="s">
        <v>829</v>
      </c>
      <c r="D43" s="163" t="s">
        <v>830</v>
      </c>
      <c r="E43" s="164">
        <v>1021</v>
      </c>
      <c r="F43" s="164">
        <v>1072</v>
      </c>
      <c r="G43" s="175"/>
      <c r="H43" s="176"/>
      <c r="I43" s="176"/>
      <c r="J43" s="167" t="s">
        <v>831</v>
      </c>
      <c r="K43" s="147" t="s">
        <v>832</v>
      </c>
      <c r="L43" s="147"/>
    </row>
    <row r="44" spans="1:12">
      <c r="A44" s="160">
        <v>39</v>
      </c>
      <c r="B44" s="161" t="s">
        <v>833</v>
      </c>
      <c r="C44" s="161" t="s">
        <v>834</v>
      </c>
      <c r="D44" s="185" t="s">
        <v>835</v>
      </c>
      <c r="E44" s="164">
        <v>1159</v>
      </c>
      <c r="F44" s="164">
        <v>1218</v>
      </c>
      <c r="G44" s="175"/>
      <c r="H44" s="176">
        <v>0</v>
      </c>
      <c r="I44" s="176">
        <v>0</v>
      </c>
      <c r="J44" s="167" t="s">
        <v>836</v>
      </c>
      <c r="K44" s="147"/>
      <c r="L44" s="147"/>
    </row>
    <row r="45" spans="1:12">
      <c r="A45" s="160">
        <v>40</v>
      </c>
      <c r="B45" s="161" t="s">
        <v>837</v>
      </c>
      <c r="C45" s="161" t="s">
        <v>838</v>
      </c>
      <c r="D45" s="163" t="s">
        <v>839</v>
      </c>
      <c r="E45" s="164">
        <v>1</v>
      </c>
      <c r="F45" s="164">
        <v>3166</v>
      </c>
      <c r="G45" s="175"/>
      <c r="H45" s="176">
        <v>0</v>
      </c>
      <c r="I45" s="176">
        <v>0</v>
      </c>
      <c r="J45" s="167" t="s">
        <v>840</v>
      </c>
      <c r="K45" s="147" t="s">
        <v>841</v>
      </c>
      <c r="L45" s="147">
        <v>7214490013</v>
      </c>
    </row>
    <row r="46" spans="1:12">
      <c r="A46" s="160">
        <v>41</v>
      </c>
      <c r="B46" s="161" t="s">
        <v>842</v>
      </c>
      <c r="C46" s="161" t="s">
        <v>843</v>
      </c>
      <c r="D46" s="163" t="s">
        <v>844</v>
      </c>
      <c r="E46" s="164">
        <v>0</v>
      </c>
      <c r="F46" s="164">
        <v>0</v>
      </c>
      <c r="G46" s="175"/>
      <c r="H46" s="176">
        <v>0</v>
      </c>
      <c r="I46" s="176">
        <v>0</v>
      </c>
      <c r="J46" s="167" t="s">
        <v>845</v>
      </c>
      <c r="K46" s="147"/>
      <c r="L46" s="147"/>
    </row>
    <row r="47" spans="1:12">
      <c r="A47" s="160">
        <v>42</v>
      </c>
      <c r="B47" s="161" t="s">
        <v>846</v>
      </c>
      <c r="C47" s="161" t="s">
        <v>847</v>
      </c>
      <c r="D47" s="163" t="s">
        <v>848</v>
      </c>
      <c r="E47" s="164">
        <v>2374</v>
      </c>
      <c r="F47" s="164">
        <v>2493</v>
      </c>
      <c r="G47" s="175"/>
      <c r="H47" s="176">
        <v>0</v>
      </c>
      <c r="I47" s="176">
        <v>0</v>
      </c>
      <c r="J47" s="167" t="s">
        <v>849</v>
      </c>
      <c r="K47" s="147"/>
      <c r="L47" s="147"/>
    </row>
    <row r="48" spans="1:12">
      <c r="A48" s="160">
        <v>43</v>
      </c>
      <c r="B48" s="161" t="s">
        <v>850</v>
      </c>
      <c r="C48" s="161" t="s">
        <v>851</v>
      </c>
      <c r="D48" s="163" t="s">
        <v>852</v>
      </c>
      <c r="E48" s="164">
        <v>0</v>
      </c>
      <c r="F48" s="164">
        <v>0</v>
      </c>
      <c r="G48" s="175"/>
      <c r="H48" s="176">
        <v>0</v>
      </c>
      <c r="I48" s="176">
        <v>0</v>
      </c>
      <c r="J48" s="167" t="s">
        <v>853</v>
      </c>
      <c r="K48" s="147" t="s">
        <v>854</v>
      </c>
      <c r="L48" s="147">
        <v>5101550205</v>
      </c>
    </row>
    <row r="49" spans="1:12" ht="30">
      <c r="A49" s="160">
        <v>44</v>
      </c>
      <c r="B49" s="161" t="s">
        <v>687</v>
      </c>
      <c r="C49" s="161" t="s">
        <v>855</v>
      </c>
      <c r="D49" s="163" t="s">
        <v>856</v>
      </c>
      <c r="E49" s="164">
        <v>2742</v>
      </c>
      <c r="F49" s="164">
        <v>2881</v>
      </c>
      <c r="G49" s="175"/>
      <c r="H49" s="176" t="s">
        <v>34</v>
      </c>
      <c r="I49" s="176" t="s">
        <v>34</v>
      </c>
      <c r="J49" s="167" t="s">
        <v>857</v>
      </c>
      <c r="K49" s="147" t="s">
        <v>858</v>
      </c>
      <c r="L49" s="147">
        <v>7211670053</v>
      </c>
    </row>
    <row r="50" spans="1:12" ht="30">
      <c r="A50" s="160">
        <v>45</v>
      </c>
      <c r="B50" s="161" t="s">
        <v>859</v>
      </c>
      <c r="C50" s="161" t="s">
        <v>860</v>
      </c>
      <c r="D50" s="163" t="s">
        <v>861</v>
      </c>
      <c r="E50" s="164">
        <v>0</v>
      </c>
      <c r="F50" s="164">
        <v>0</v>
      </c>
      <c r="G50" s="175"/>
      <c r="H50" s="176" t="s">
        <v>34</v>
      </c>
      <c r="I50" s="176" t="s">
        <v>34</v>
      </c>
      <c r="J50" s="167" t="s">
        <v>862</v>
      </c>
      <c r="K50" s="147"/>
      <c r="L50" s="147"/>
    </row>
    <row r="51" spans="1:12" ht="30">
      <c r="A51" s="160">
        <v>46</v>
      </c>
      <c r="B51" s="161" t="s">
        <v>863</v>
      </c>
      <c r="C51" s="161" t="s">
        <v>864</v>
      </c>
      <c r="D51" s="163" t="s">
        <v>865</v>
      </c>
      <c r="E51" s="164" t="s">
        <v>866</v>
      </c>
      <c r="F51" s="164" t="s">
        <v>867</v>
      </c>
      <c r="G51" s="175" t="s">
        <v>868</v>
      </c>
      <c r="H51" s="176" t="s">
        <v>34</v>
      </c>
      <c r="I51" s="176" t="s">
        <v>34</v>
      </c>
      <c r="J51" s="167" t="s">
        <v>869</v>
      </c>
      <c r="K51" s="147" t="s">
        <v>870</v>
      </c>
      <c r="L51" s="147">
        <v>7307570076</v>
      </c>
    </row>
    <row r="52" spans="1:12">
      <c r="A52" s="160">
        <v>47</v>
      </c>
      <c r="B52" s="161" t="s">
        <v>871</v>
      </c>
      <c r="C52" s="161" t="s">
        <v>872</v>
      </c>
      <c r="D52" s="163" t="s">
        <v>873</v>
      </c>
      <c r="E52" s="164" t="s">
        <v>34</v>
      </c>
      <c r="F52" s="164" t="s">
        <v>34</v>
      </c>
      <c r="G52" s="175" t="s">
        <v>874</v>
      </c>
      <c r="H52" s="176" t="s">
        <v>34</v>
      </c>
      <c r="I52" s="176" t="s">
        <v>34</v>
      </c>
      <c r="J52" s="167" t="s">
        <v>875</v>
      </c>
      <c r="K52" s="147" t="s">
        <v>876</v>
      </c>
      <c r="L52" s="147">
        <v>3009540264</v>
      </c>
    </row>
    <row r="53" spans="1:12">
      <c r="A53" s="160">
        <v>48</v>
      </c>
      <c r="B53" s="161" t="s">
        <v>877</v>
      </c>
      <c r="C53" s="161" t="s">
        <v>878</v>
      </c>
      <c r="D53" s="185" t="s">
        <v>879</v>
      </c>
      <c r="E53" s="164" t="s">
        <v>880</v>
      </c>
      <c r="F53" s="164" t="s">
        <v>881</v>
      </c>
      <c r="G53" s="175"/>
      <c r="H53" s="176" t="s">
        <v>34</v>
      </c>
      <c r="I53" s="176" t="s">
        <v>34</v>
      </c>
      <c r="J53" s="147" t="s">
        <v>882</v>
      </c>
      <c r="K53" s="147" t="s">
        <v>883</v>
      </c>
      <c r="L53" s="147">
        <v>5412620043</v>
      </c>
    </row>
    <row r="54" spans="1:12" ht="30">
      <c r="A54" s="160">
        <v>49</v>
      </c>
      <c r="B54" s="161" t="s">
        <v>884</v>
      </c>
      <c r="C54" s="161" t="s">
        <v>885</v>
      </c>
      <c r="D54" s="163" t="s">
        <v>886</v>
      </c>
      <c r="E54" s="164" t="s">
        <v>34</v>
      </c>
      <c r="F54" s="164" t="s">
        <v>34</v>
      </c>
      <c r="G54" s="175"/>
      <c r="H54" s="176" t="s">
        <v>34</v>
      </c>
      <c r="I54" s="176" t="s">
        <v>34</v>
      </c>
      <c r="J54" s="167" t="s">
        <v>887</v>
      </c>
      <c r="K54" s="147"/>
      <c r="L54" s="147"/>
    </row>
    <row r="55" spans="1:12">
      <c r="A55" s="160">
        <v>50</v>
      </c>
      <c r="B55" s="161" t="s">
        <v>888</v>
      </c>
      <c r="C55" s="161" t="s">
        <v>889</v>
      </c>
      <c r="D55" s="163" t="s">
        <v>890</v>
      </c>
      <c r="E55" s="164" t="s">
        <v>34</v>
      </c>
      <c r="F55" s="164" t="s">
        <v>34</v>
      </c>
      <c r="G55" s="175"/>
      <c r="H55" s="176" t="s">
        <v>34</v>
      </c>
      <c r="I55" s="176" t="s">
        <v>34</v>
      </c>
      <c r="J55" s="167" t="s">
        <v>891</v>
      </c>
      <c r="K55" s="147" t="s">
        <v>892</v>
      </c>
      <c r="L55" s="147">
        <v>6808580359</v>
      </c>
    </row>
    <row r="56" spans="1:12" ht="30">
      <c r="A56" s="160">
        <v>51</v>
      </c>
      <c r="B56" s="161" t="s">
        <v>893</v>
      </c>
      <c r="C56" s="161" t="s">
        <v>894</v>
      </c>
      <c r="D56" s="163" t="s">
        <v>895</v>
      </c>
      <c r="E56" s="164" t="s">
        <v>896</v>
      </c>
      <c r="F56" s="164" t="s">
        <v>897</v>
      </c>
      <c r="G56" s="175"/>
      <c r="H56" s="176" t="s">
        <v>34</v>
      </c>
      <c r="I56" s="176" t="s">
        <v>34</v>
      </c>
      <c r="J56" s="167" t="s">
        <v>898</v>
      </c>
      <c r="K56" s="147" t="s">
        <v>899</v>
      </c>
      <c r="L56" s="147">
        <v>6902380112</v>
      </c>
    </row>
    <row r="57" spans="1:12">
      <c r="A57" s="160">
        <v>52</v>
      </c>
      <c r="B57" s="161" t="s">
        <v>900</v>
      </c>
      <c r="C57" s="161" t="s">
        <v>901</v>
      </c>
      <c r="D57" s="163" t="s">
        <v>902</v>
      </c>
      <c r="E57" s="164">
        <v>0</v>
      </c>
      <c r="F57" s="164">
        <v>0</v>
      </c>
      <c r="G57" s="186" t="s">
        <v>903</v>
      </c>
      <c r="H57" s="187">
        <v>7885</v>
      </c>
      <c r="I57" s="187">
        <v>0</v>
      </c>
      <c r="J57" s="167" t="s">
        <v>904</v>
      </c>
      <c r="K57" s="147" t="s">
        <v>905</v>
      </c>
      <c r="L57" s="147">
        <v>6511800113</v>
      </c>
    </row>
    <row r="58" spans="1:12" ht="30">
      <c r="A58" s="160">
        <v>53</v>
      </c>
      <c r="B58" s="161" t="s">
        <v>906</v>
      </c>
      <c r="C58" s="161" t="s">
        <v>907</v>
      </c>
      <c r="D58" s="163" t="s">
        <v>908</v>
      </c>
      <c r="E58" s="164">
        <v>0</v>
      </c>
      <c r="F58" s="164">
        <v>3226</v>
      </c>
      <c r="G58" s="186"/>
      <c r="H58" s="187">
        <v>0</v>
      </c>
      <c r="I58" s="187">
        <v>0</v>
      </c>
      <c r="J58" s="167" t="s">
        <v>909</v>
      </c>
      <c r="K58" s="147" t="s">
        <v>910</v>
      </c>
      <c r="L58" s="147">
        <v>5904510101</v>
      </c>
    </row>
    <row r="59" spans="1:12" ht="30">
      <c r="A59" s="160">
        <v>54</v>
      </c>
      <c r="B59" s="161" t="s">
        <v>911</v>
      </c>
      <c r="C59" s="161" t="s">
        <v>912</v>
      </c>
      <c r="D59" s="163" t="s">
        <v>913</v>
      </c>
      <c r="E59" s="164">
        <v>0</v>
      </c>
      <c r="F59" s="164">
        <v>0</v>
      </c>
      <c r="G59" s="186" t="s">
        <v>914</v>
      </c>
      <c r="H59" s="187">
        <v>0</v>
      </c>
      <c r="I59" s="187">
        <v>0</v>
      </c>
      <c r="J59" s="167" t="s">
        <v>915</v>
      </c>
      <c r="K59" s="147" t="s">
        <v>916</v>
      </c>
      <c r="L59" s="147">
        <v>7004560279</v>
      </c>
    </row>
    <row r="60" spans="1:12">
      <c r="A60" s="160">
        <v>55</v>
      </c>
      <c r="B60" s="161" t="s">
        <v>917</v>
      </c>
      <c r="C60" s="161" t="s">
        <v>918</v>
      </c>
      <c r="D60" s="163" t="s">
        <v>919</v>
      </c>
      <c r="E60" s="164">
        <v>1976</v>
      </c>
      <c r="F60" s="164">
        <v>2076</v>
      </c>
      <c r="G60" s="186"/>
      <c r="H60" s="187">
        <v>0</v>
      </c>
      <c r="I60" s="187">
        <v>0</v>
      </c>
      <c r="J60" s="167" t="s">
        <v>920</v>
      </c>
      <c r="K60" s="147" t="s">
        <v>921</v>
      </c>
      <c r="L60" s="147">
        <v>8011630156</v>
      </c>
    </row>
    <row r="61" spans="1:12">
      <c r="A61" s="160">
        <v>56</v>
      </c>
      <c r="B61" s="161" t="s">
        <v>922</v>
      </c>
      <c r="C61" s="161" t="s">
        <v>923</v>
      </c>
      <c r="D61" s="163" t="s">
        <v>924</v>
      </c>
      <c r="E61" s="164">
        <v>1054</v>
      </c>
      <c r="F61" s="164">
        <v>1107</v>
      </c>
      <c r="G61" s="186"/>
      <c r="H61" s="187">
        <v>0</v>
      </c>
      <c r="I61" s="187">
        <v>0</v>
      </c>
      <c r="J61" s="167" t="s">
        <v>925</v>
      </c>
      <c r="K61" s="147" t="s">
        <v>926</v>
      </c>
      <c r="L61" s="147">
        <v>6414570281</v>
      </c>
    </row>
    <row r="62" spans="1:12" ht="30">
      <c r="A62" s="160">
        <v>57</v>
      </c>
      <c r="B62" s="161" t="s">
        <v>927</v>
      </c>
      <c r="C62" s="161" t="s">
        <v>928</v>
      </c>
      <c r="D62" s="185" t="s">
        <v>929</v>
      </c>
      <c r="E62" s="164">
        <v>0</v>
      </c>
      <c r="F62" s="164">
        <v>0</v>
      </c>
      <c r="G62" s="186"/>
      <c r="H62" s="187">
        <v>0</v>
      </c>
      <c r="I62" s="187">
        <v>0</v>
      </c>
      <c r="J62" s="167" t="s">
        <v>930</v>
      </c>
      <c r="K62" s="147" t="s">
        <v>931</v>
      </c>
      <c r="L62" s="147">
        <v>7712510024</v>
      </c>
    </row>
    <row r="63" spans="1:12" ht="30">
      <c r="A63" s="160">
        <v>58</v>
      </c>
      <c r="B63" s="161" t="s">
        <v>932</v>
      </c>
      <c r="C63" s="161" t="s">
        <v>933</v>
      </c>
      <c r="D63" s="163" t="s">
        <v>934</v>
      </c>
      <c r="E63" s="164">
        <v>0</v>
      </c>
      <c r="F63" s="164">
        <v>0</v>
      </c>
      <c r="G63" s="186"/>
      <c r="H63" s="187">
        <v>0</v>
      </c>
      <c r="I63" s="187">
        <v>0</v>
      </c>
      <c r="J63" s="167" t="s">
        <v>935</v>
      </c>
      <c r="K63" s="147" t="s">
        <v>936</v>
      </c>
      <c r="L63" s="147">
        <v>7108580098</v>
      </c>
    </row>
    <row r="64" spans="1:12" ht="30">
      <c r="A64" s="160">
        <v>59</v>
      </c>
      <c r="B64" s="161" t="s">
        <v>937</v>
      </c>
      <c r="C64" s="161" t="s">
        <v>938</v>
      </c>
      <c r="D64" s="163" t="s">
        <v>939</v>
      </c>
      <c r="E64" s="164">
        <v>0</v>
      </c>
      <c r="F64" s="164">
        <v>0</v>
      </c>
      <c r="G64" s="186" t="s">
        <v>940</v>
      </c>
      <c r="H64" s="187">
        <v>0</v>
      </c>
      <c r="I64" s="187">
        <v>0</v>
      </c>
      <c r="J64" s="167" t="s">
        <v>941</v>
      </c>
      <c r="K64" s="147" t="s">
        <v>942</v>
      </c>
      <c r="L64" s="147">
        <v>8011640100</v>
      </c>
    </row>
    <row r="65" spans="1:13" ht="30">
      <c r="A65" s="160">
        <v>60</v>
      </c>
      <c r="B65" s="161" t="s">
        <v>943</v>
      </c>
      <c r="C65" s="161" t="s">
        <v>944</v>
      </c>
      <c r="D65" s="163" t="s">
        <v>945</v>
      </c>
      <c r="E65" s="164">
        <v>3027</v>
      </c>
      <c r="F65" s="164">
        <v>3180</v>
      </c>
      <c r="G65" s="186"/>
      <c r="H65" s="187">
        <v>0</v>
      </c>
      <c r="I65" s="187">
        <v>0</v>
      </c>
      <c r="J65" s="167" t="s">
        <v>946</v>
      </c>
      <c r="K65" s="147" t="s">
        <v>947</v>
      </c>
      <c r="L65" s="147"/>
    </row>
    <row r="66" spans="1:13">
      <c r="A66" s="160">
        <v>61</v>
      </c>
      <c r="B66" s="161" t="s">
        <v>948</v>
      </c>
      <c r="C66" s="161" t="s">
        <v>949</v>
      </c>
      <c r="D66" s="163" t="s">
        <v>950</v>
      </c>
      <c r="E66" s="164">
        <v>0</v>
      </c>
      <c r="F66" s="164">
        <v>101</v>
      </c>
      <c r="G66" s="186"/>
      <c r="H66" s="187">
        <v>0</v>
      </c>
      <c r="I66" s="187">
        <v>0</v>
      </c>
      <c r="J66" s="167" t="s">
        <v>951</v>
      </c>
      <c r="K66" s="147" t="s">
        <v>952</v>
      </c>
      <c r="L66" s="147">
        <v>2108590382</v>
      </c>
    </row>
    <row r="67" spans="1:13">
      <c r="A67" s="160">
        <v>62</v>
      </c>
      <c r="B67" s="161" t="s">
        <v>953</v>
      </c>
      <c r="C67" s="185" t="s">
        <v>954</v>
      </c>
      <c r="D67" s="163" t="s">
        <v>955</v>
      </c>
      <c r="E67" s="164">
        <v>0</v>
      </c>
      <c r="F67" s="164">
        <v>0</v>
      </c>
      <c r="G67" s="186"/>
      <c r="H67" s="187"/>
      <c r="I67" s="187"/>
      <c r="J67" s="167" t="s">
        <v>956</v>
      </c>
      <c r="K67" s="147" t="s">
        <v>957</v>
      </c>
      <c r="L67" s="147">
        <v>6708600315</v>
      </c>
    </row>
    <row r="68" spans="1:13" ht="30">
      <c r="A68" s="160">
        <v>63</v>
      </c>
      <c r="B68" s="161" t="s">
        <v>958</v>
      </c>
      <c r="C68" s="185" t="s">
        <v>959</v>
      </c>
      <c r="D68" s="163" t="s">
        <v>960</v>
      </c>
      <c r="E68" s="164">
        <v>0</v>
      </c>
      <c r="F68" s="164">
        <v>0</v>
      </c>
      <c r="G68" s="186"/>
      <c r="H68" s="187"/>
      <c r="I68" s="187"/>
      <c r="J68" s="167" t="s">
        <v>961</v>
      </c>
      <c r="K68" s="147"/>
      <c r="L68" s="147"/>
    </row>
    <row r="69" spans="1:13" ht="30">
      <c r="A69" s="160">
        <v>64</v>
      </c>
      <c r="B69" s="161" t="s">
        <v>962</v>
      </c>
      <c r="C69" s="185" t="s">
        <v>963</v>
      </c>
      <c r="D69" s="163" t="s">
        <v>964</v>
      </c>
      <c r="E69" s="164">
        <v>0</v>
      </c>
      <c r="F69" s="164">
        <v>0</v>
      </c>
      <c r="G69" s="186" t="s">
        <v>965</v>
      </c>
      <c r="H69" s="187">
        <v>0</v>
      </c>
      <c r="I69" s="187">
        <v>0</v>
      </c>
      <c r="J69" s="167" t="s">
        <v>966</v>
      </c>
      <c r="K69" s="147" t="s">
        <v>967</v>
      </c>
      <c r="L69" s="147">
        <v>3201530352</v>
      </c>
    </row>
    <row r="70" spans="1:13">
      <c r="A70" s="160">
        <v>65</v>
      </c>
      <c r="B70" s="161" t="s">
        <v>968</v>
      </c>
      <c r="C70" s="185" t="s">
        <v>969</v>
      </c>
      <c r="D70" s="163" t="s">
        <v>970</v>
      </c>
      <c r="E70" s="164">
        <v>0</v>
      </c>
      <c r="F70" s="164">
        <v>0</v>
      </c>
      <c r="G70" s="186"/>
      <c r="H70" s="187"/>
      <c r="I70" s="187"/>
      <c r="J70" s="167" t="s">
        <v>971</v>
      </c>
      <c r="K70" s="147" t="s">
        <v>972</v>
      </c>
      <c r="L70" s="147"/>
    </row>
    <row r="71" spans="1:13">
      <c r="A71" s="160">
        <v>66</v>
      </c>
      <c r="B71" s="161" t="s">
        <v>973</v>
      </c>
      <c r="C71" s="185" t="s">
        <v>974</v>
      </c>
      <c r="D71" s="163" t="s">
        <v>975</v>
      </c>
      <c r="E71" s="164">
        <v>3839</v>
      </c>
      <c r="F71" s="164">
        <v>4029</v>
      </c>
      <c r="G71" s="186"/>
      <c r="H71" s="187"/>
      <c r="I71" s="187"/>
      <c r="J71" s="167" t="s">
        <v>976</v>
      </c>
      <c r="K71" s="147"/>
      <c r="L71" s="147"/>
    </row>
    <row r="72" spans="1:13">
      <c r="A72" s="160">
        <v>67</v>
      </c>
      <c r="B72" s="161" t="s">
        <v>977</v>
      </c>
      <c r="C72" s="185" t="s">
        <v>978</v>
      </c>
      <c r="D72" s="163" t="s">
        <v>979</v>
      </c>
      <c r="E72" s="164">
        <v>0</v>
      </c>
      <c r="F72" s="164">
        <v>0</v>
      </c>
      <c r="G72" s="186"/>
      <c r="H72" s="187"/>
      <c r="I72" s="187"/>
      <c r="J72" s="167" t="s">
        <v>980</v>
      </c>
      <c r="K72" s="147" t="s">
        <v>981</v>
      </c>
      <c r="L72" s="147">
        <v>3607640440</v>
      </c>
    </row>
    <row r="73" spans="1:13">
      <c r="A73" s="160">
        <v>68</v>
      </c>
      <c r="B73" s="161" t="s">
        <v>982</v>
      </c>
      <c r="C73" s="163" t="s">
        <v>983</v>
      </c>
      <c r="D73" s="163" t="s">
        <v>984</v>
      </c>
      <c r="E73" s="164">
        <v>2947</v>
      </c>
      <c r="F73" s="164">
        <v>3096</v>
      </c>
      <c r="G73" s="186"/>
      <c r="H73" s="187"/>
      <c r="I73" s="187"/>
      <c r="J73" s="147" t="s">
        <v>985</v>
      </c>
      <c r="K73" s="147" t="s">
        <v>986</v>
      </c>
      <c r="L73" s="147">
        <v>8108510139</v>
      </c>
    </row>
    <row r="74" spans="1:13">
      <c r="A74" s="160">
        <v>69</v>
      </c>
      <c r="B74" s="161" t="s">
        <v>987</v>
      </c>
      <c r="C74" s="185" t="s">
        <v>988</v>
      </c>
      <c r="D74" s="163" t="s">
        <v>989</v>
      </c>
      <c r="E74" s="164">
        <v>2461</v>
      </c>
      <c r="F74" s="164">
        <v>2584</v>
      </c>
      <c r="G74" s="186"/>
      <c r="H74" s="187"/>
      <c r="I74" s="187"/>
      <c r="J74" s="167" t="s">
        <v>990</v>
      </c>
      <c r="K74" s="147" t="s">
        <v>991</v>
      </c>
      <c r="L74" s="147">
        <v>1614930627</v>
      </c>
    </row>
    <row r="75" spans="1:13" ht="30">
      <c r="A75" s="160">
        <v>70</v>
      </c>
      <c r="B75" s="161" t="s">
        <v>992</v>
      </c>
      <c r="C75" s="185" t="s">
        <v>993</v>
      </c>
      <c r="D75" s="163" t="s">
        <v>994</v>
      </c>
      <c r="E75" s="164">
        <v>0</v>
      </c>
      <c r="F75" s="164">
        <v>0</v>
      </c>
      <c r="G75" s="186"/>
      <c r="H75" s="187"/>
      <c r="I75" s="187"/>
      <c r="J75" s="167" t="s">
        <v>995</v>
      </c>
      <c r="K75" s="147" t="s">
        <v>996</v>
      </c>
      <c r="L75" s="147">
        <v>7911550182</v>
      </c>
    </row>
    <row r="76" spans="1:13">
      <c r="A76" s="160">
        <v>71</v>
      </c>
      <c r="B76" s="161" t="s">
        <v>997</v>
      </c>
      <c r="C76" s="185" t="s">
        <v>998</v>
      </c>
      <c r="D76" s="163" t="s">
        <v>999</v>
      </c>
      <c r="E76" s="164">
        <v>0</v>
      </c>
      <c r="F76" s="164">
        <v>0</v>
      </c>
      <c r="G76" s="186"/>
      <c r="H76" s="187"/>
      <c r="I76" s="187"/>
      <c r="J76" s="167" t="s">
        <v>1000</v>
      </c>
      <c r="K76" s="147" t="s">
        <v>1001</v>
      </c>
      <c r="L76" s="147">
        <v>5101630586</v>
      </c>
    </row>
    <row r="77" spans="1:13">
      <c r="A77" s="160">
        <v>72</v>
      </c>
      <c r="B77" s="161" t="s">
        <v>1002</v>
      </c>
      <c r="C77" s="185" t="s">
        <v>1003</v>
      </c>
      <c r="D77" s="163" t="s">
        <v>1004</v>
      </c>
      <c r="E77" s="164">
        <v>1204</v>
      </c>
      <c r="F77" s="164">
        <v>1265</v>
      </c>
      <c r="G77" s="186"/>
      <c r="H77" s="187"/>
      <c r="I77" s="187"/>
      <c r="J77" s="167" t="s">
        <v>1005</v>
      </c>
      <c r="K77" s="147"/>
      <c r="L77" s="147"/>
    </row>
    <row r="78" spans="1:13" ht="30">
      <c r="A78" s="160">
        <v>73</v>
      </c>
      <c r="B78" s="161" t="s">
        <v>1006</v>
      </c>
      <c r="C78" s="185" t="s">
        <v>1007</v>
      </c>
      <c r="D78" s="163" t="s">
        <v>1008</v>
      </c>
      <c r="E78" s="164">
        <v>0</v>
      </c>
      <c r="F78" s="164">
        <v>0</v>
      </c>
      <c r="G78" s="145" t="s">
        <v>1009</v>
      </c>
      <c r="H78" s="187">
        <v>0</v>
      </c>
      <c r="I78" s="187">
        <v>0</v>
      </c>
      <c r="J78" s="167" t="s">
        <v>1010</v>
      </c>
      <c r="K78" s="147" t="s">
        <v>1011</v>
      </c>
      <c r="L78" s="147" t="s">
        <v>1012</v>
      </c>
      <c r="M78" s="134"/>
    </row>
    <row r="79" spans="1:13">
      <c r="A79" s="160">
        <v>74</v>
      </c>
      <c r="B79" s="161" t="s">
        <v>1013</v>
      </c>
      <c r="C79" s="185" t="s">
        <v>1014</v>
      </c>
      <c r="D79" s="163" t="s">
        <v>1015</v>
      </c>
      <c r="E79" s="164">
        <v>22</v>
      </c>
      <c r="F79" s="164">
        <v>4426</v>
      </c>
      <c r="G79" s="186"/>
      <c r="H79" s="187"/>
      <c r="I79" s="187"/>
      <c r="J79" s="167" t="s">
        <v>1016</v>
      </c>
      <c r="K79" s="147" t="s">
        <v>1017</v>
      </c>
      <c r="L79" s="147">
        <v>5212650038</v>
      </c>
    </row>
    <row r="80" spans="1:13">
      <c r="A80" s="160">
        <v>75</v>
      </c>
      <c r="B80" s="161" t="s">
        <v>1018</v>
      </c>
      <c r="C80" s="185" t="s">
        <v>1019</v>
      </c>
      <c r="D80" s="188" t="s">
        <v>1020</v>
      </c>
      <c r="E80" s="164">
        <v>0</v>
      </c>
      <c r="F80" s="164">
        <v>0</v>
      </c>
      <c r="G80" s="186"/>
      <c r="H80" s="187"/>
      <c r="I80" s="187"/>
      <c r="J80" s="167" t="s">
        <v>1021</v>
      </c>
      <c r="K80" s="147"/>
      <c r="L80" s="147"/>
    </row>
    <row r="81" spans="1:12">
      <c r="A81" s="160">
        <v>76</v>
      </c>
      <c r="B81" s="161" t="s">
        <v>1022</v>
      </c>
      <c r="C81" s="185" t="s">
        <v>1023</v>
      </c>
      <c r="D81" s="163" t="s">
        <v>1024</v>
      </c>
      <c r="E81" s="164">
        <v>0</v>
      </c>
      <c r="F81" s="164">
        <v>352</v>
      </c>
      <c r="G81" s="186"/>
      <c r="H81" s="187"/>
      <c r="I81" s="187"/>
      <c r="J81" s="167" t="s">
        <v>1025</v>
      </c>
      <c r="K81" s="147"/>
      <c r="L81" s="147"/>
    </row>
    <row r="82" spans="1:12" ht="30">
      <c r="A82" s="160">
        <v>77</v>
      </c>
      <c r="B82" s="161" t="s">
        <v>1026</v>
      </c>
      <c r="C82" s="185" t="s">
        <v>1027</v>
      </c>
      <c r="D82" s="163" t="s">
        <v>1028</v>
      </c>
      <c r="E82" s="164">
        <v>0</v>
      </c>
      <c r="F82" s="164">
        <v>0</v>
      </c>
      <c r="G82" s="145" t="s">
        <v>1029</v>
      </c>
      <c r="H82" s="187">
        <v>0</v>
      </c>
      <c r="I82" s="187">
        <v>0</v>
      </c>
      <c r="J82" s="167" t="s">
        <v>1030</v>
      </c>
      <c r="K82" s="147" t="s">
        <v>1031</v>
      </c>
      <c r="L82" s="147">
        <v>6404740125</v>
      </c>
    </row>
    <row r="83" spans="1:12">
      <c r="A83" s="160">
        <v>78</v>
      </c>
      <c r="B83" s="161" t="s">
        <v>1032</v>
      </c>
      <c r="C83" s="185" t="s">
        <v>1033</v>
      </c>
      <c r="D83" s="163" t="s">
        <v>1034</v>
      </c>
      <c r="E83" s="164">
        <v>0</v>
      </c>
      <c r="F83" s="164">
        <v>0</v>
      </c>
      <c r="G83" s="186"/>
      <c r="H83" s="187"/>
      <c r="I83" s="187"/>
      <c r="J83" s="167" t="s">
        <v>1035</v>
      </c>
      <c r="K83" s="147" t="s">
        <v>1036</v>
      </c>
      <c r="L83" s="147">
        <v>5102710222</v>
      </c>
    </row>
    <row r="84" spans="1:12">
      <c r="A84" s="160">
        <v>79</v>
      </c>
      <c r="B84" s="161" t="s">
        <v>1037</v>
      </c>
      <c r="C84" s="185" t="s">
        <v>1038</v>
      </c>
      <c r="D84" s="163" t="s">
        <v>1039</v>
      </c>
      <c r="E84" s="164">
        <v>1391</v>
      </c>
      <c r="F84" s="164">
        <v>1461</v>
      </c>
      <c r="G84" s="186"/>
      <c r="H84" s="187"/>
      <c r="I84" s="187"/>
      <c r="J84" s="167" t="s">
        <v>1040</v>
      </c>
      <c r="K84" s="147" t="s">
        <v>1041</v>
      </c>
      <c r="L84" s="147"/>
    </row>
    <row r="85" spans="1:12" ht="30">
      <c r="A85" s="160">
        <v>80</v>
      </c>
      <c r="B85" s="161" t="s">
        <v>1042</v>
      </c>
      <c r="C85" s="185" t="s">
        <v>1043</v>
      </c>
      <c r="D85" s="163" t="s">
        <v>1044</v>
      </c>
      <c r="E85" s="164">
        <v>0</v>
      </c>
      <c r="F85" s="164">
        <v>0</v>
      </c>
      <c r="G85" s="186"/>
      <c r="H85" s="187"/>
      <c r="I85" s="187"/>
      <c r="J85" s="167" t="s">
        <v>1045</v>
      </c>
      <c r="K85" s="147" t="s">
        <v>1046</v>
      </c>
      <c r="L85" s="147">
        <v>7101670024</v>
      </c>
    </row>
    <row r="86" spans="1:12">
      <c r="A86" s="160">
        <v>81</v>
      </c>
      <c r="B86" s="161" t="s">
        <v>1047</v>
      </c>
      <c r="C86" s="185" t="s">
        <v>1048</v>
      </c>
      <c r="D86" s="163" t="s">
        <v>1049</v>
      </c>
      <c r="E86" s="164">
        <v>0</v>
      </c>
      <c r="F86" s="164">
        <v>0</v>
      </c>
      <c r="G86" s="186"/>
      <c r="H86" s="187"/>
      <c r="I86" s="187"/>
      <c r="J86" s="167" t="s">
        <v>1050</v>
      </c>
      <c r="K86" s="147" t="s">
        <v>1051</v>
      </c>
      <c r="L86" s="147">
        <v>7201730509</v>
      </c>
    </row>
    <row r="87" spans="1:12">
      <c r="A87" s="160">
        <v>82</v>
      </c>
      <c r="B87" s="161" t="s">
        <v>1052</v>
      </c>
      <c r="C87" s="185" t="s">
        <v>1053</v>
      </c>
      <c r="D87" s="189" t="s">
        <v>1054</v>
      </c>
      <c r="E87" s="164">
        <v>0</v>
      </c>
      <c r="F87" s="164">
        <v>381</v>
      </c>
      <c r="G87" s="186"/>
      <c r="H87" s="187"/>
      <c r="I87" s="187"/>
      <c r="J87" s="167" t="s">
        <v>1055</v>
      </c>
      <c r="K87" s="147" t="s">
        <v>1056</v>
      </c>
      <c r="L87" s="147">
        <v>6712620554</v>
      </c>
    </row>
    <row r="88" spans="1:12">
      <c r="A88" s="160">
        <v>83</v>
      </c>
      <c r="B88" s="161" t="s">
        <v>1057</v>
      </c>
      <c r="C88" s="185" t="s">
        <v>1058</v>
      </c>
      <c r="D88" s="163" t="s">
        <v>1059</v>
      </c>
      <c r="E88" s="164">
        <v>0</v>
      </c>
      <c r="F88" s="164">
        <v>955</v>
      </c>
      <c r="G88" s="186"/>
      <c r="H88" s="187"/>
      <c r="I88" s="187"/>
      <c r="J88" s="167" t="s">
        <v>1060</v>
      </c>
      <c r="K88" s="147" t="s">
        <v>1061</v>
      </c>
      <c r="L88" s="147"/>
    </row>
    <row r="89" spans="1:12" ht="30">
      <c r="A89" s="160">
        <v>84</v>
      </c>
      <c r="B89" s="161" t="s">
        <v>1062</v>
      </c>
      <c r="C89" s="185" t="s">
        <v>1063</v>
      </c>
      <c r="D89" s="163" t="s">
        <v>1064</v>
      </c>
      <c r="E89" s="164">
        <v>1738</v>
      </c>
      <c r="F89" s="164">
        <v>0</v>
      </c>
      <c r="G89" s="186"/>
      <c r="H89" s="187"/>
      <c r="I89" s="187"/>
      <c r="J89" s="167" t="s">
        <v>1065</v>
      </c>
      <c r="K89" s="147" t="s">
        <v>1066</v>
      </c>
      <c r="L89" s="147">
        <v>6308600199</v>
      </c>
    </row>
    <row r="90" spans="1:12">
      <c r="A90" s="160">
        <v>85</v>
      </c>
      <c r="B90" s="161" t="s">
        <v>1067</v>
      </c>
      <c r="C90" s="185" t="s">
        <v>1068</v>
      </c>
      <c r="D90" s="163" t="s">
        <v>1069</v>
      </c>
      <c r="E90" s="164">
        <v>0</v>
      </c>
      <c r="F90" s="164">
        <v>0</v>
      </c>
      <c r="G90" s="186"/>
      <c r="H90" s="187"/>
      <c r="I90" s="187"/>
      <c r="J90" s="167" t="s">
        <v>1070</v>
      </c>
      <c r="K90" s="147" t="s">
        <v>1071</v>
      </c>
      <c r="L90" s="147">
        <v>5510550457</v>
      </c>
    </row>
    <row r="91" spans="1:12" ht="30">
      <c r="A91" s="160">
        <v>86</v>
      </c>
      <c r="B91" s="161" t="s">
        <v>1072</v>
      </c>
      <c r="C91" s="185" t="s">
        <v>1073</v>
      </c>
      <c r="D91" s="185" t="s">
        <v>1074</v>
      </c>
      <c r="E91" s="164">
        <v>1128</v>
      </c>
      <c r="F91" s="164">
        <v>1184</v>
      </c>
      <c r="G91" s="186"/>
      <c r="H91" s="187"/>
      <c r="I91" s="187"/>
      <c r="J91" s="167" t="s">
        <v>1075</v>
      </c>
      <c r="K91" s="147"/>
      <c r="L91" s="147"/>
    </row>
    <row r="92" spans="1:12">
      <c r="A92" s="160">
        <v>87</v>
      </c>
      <c r="B92" s="161" t="s">
        <v>1076</v>
      </c>
      <c r="C92" s="185" t="s">
        <v>1077</v>
      </c>
      <c r="D92" s="163" t="s">
        <v>1078</v>
      </c>
      <c r="E92" s="164">
        <v>0</v>
      </c>
      <c r="F92" s="164">
        <v>0</v>
      </c>
      <c r="G92" s="186"/>
      <c r="H92" s="187"/>
      <c r="I92" s="187"/>
      <c r="J92" s="167" t="s">
        <v>1079</v>
      </c>
      <c r="K92" s="147" t="s">
        <v>1080</v>
      </c>
      <c r="L92" s="147"/>
    </row>
    <row r="93" spans="1:12" ht="20.45" customHeight="1">
      <c r="A93" s="160">
        <v>88</v>
      </c>
      <c r="B93" s="161" t="s">
        <v>1081</v>
      </c>
      <c r="C93" s="185" t="s">
        <v>1082</v>
      </c>
      <c r="D93" s="163" t="s">
        <v>1083</v>
      </c>
      <c r="E93" s="164">
        <v>3013</v>
      </c>
      <c r="F93" s="164">
        <v>3164</v>
      </c>
      <c r="G93" s="186"/>
      <c r="H93" s="187"/>
      <c r="I93" s="187"/>
      <c r="J93" s="167" t="s">
        <v>1084</v>
      </c>
      <c r="K93" s="147"/>
      <c r="L93" s="147"/>
    </row>
    <row r="94" spans="1:12">
      <c r="A94" s="160">
        <v>89</v>
      </c>
      <c r="B94" s="161" t="s">
        <v>1085</v>
      </c>
      <c r="C94" s="185" t="s">
        <v>1086</v>
      </c>
      <c r="D94" s="163" t="s">
        <v>1087</v>
      </c>
      <c r="E94" s="164">
        <v>1291</v>
      </c>
      <c r="F94" s="164">
        <v>1355</v>
      </c>
      <c r="G94" s="186"/>
      <c r="H94" s="187"/>
      <c r="I94" s="187"/>
      <c r="J94" s="167" t="s">
        <v>1088</v>
      </c>
      <c r="K94" s="147"/>
      <c r="L94" s="147"/>
    </row>
    <row r="95" spans="1:12" ht="30">
      <c r="A95" s="160">
        <v>90</v>
      </c>
      <c r="B95" s="161" t="s">
        <v>1089</v>
      </c>
      <c r="C95" s="185" t="s">
        <v>1090</v>
      </c>
      <c r="D95" s="163" t="s">
        <v>1091</v>
      </c>
      <c r="E95" s="164">
        <v>0</v>
      </c>
      <c r="F95" s="164">
        <v>0</v>
      </c>
      <c r="G95" s="186"/>
      <c r="H95" s="187"/>
      <c r="I95" s="187"/>
      <c r="J95" s="167" t="s">
        <v>1092</v>
      </c>
      <c r="K95" s="147"/>
      <c r="L95" s="147"/>
    </row>
    <row r="96" spans="1:12" ht="30">
      <c r="A96" s="160">
        <v>91</v>
      </c>
      <c r="B96" s="161" t="s">
        <v>1093</v>
      </c>
      <c r="C96" s="185" t="s">
        <v>1094</v>
      </c>
      <c r="D96" s="163" t="s">
        <v>1095</v>
      </c>
      <c r="E96" s="164">
        <v>0</v>
      </c>
      <c r="F96" s="164">
        <v>0</v>
      </c>
      <c r="G96" s="186"/>
      <c r="H96" s="187"/>
      <c r="I96" s="187"/>
      <c r="J96" s="167" t="s">
        <v>1096</v>
      </c>
      <c r="K96" s="147" t="s">
        <v>1097</v>
      </c>
      <c r="L96" s="147">
        <v>3307860135</v>
      </c>
    </row>
    <row r="97" spans="1:12">
      <c r="A97" s="160">
        <v>92</v>
      </c>
      <c r="B97" s="161" t="s">
        <v>1098</v>
      </c>
      <c r="C97" s="185" t="s">
        <v>1099</v>
      </c>
      <c r="D97" s="163" t="s">
        <v>1100</v>
      </c>
      <c r="E97" s="164">
        <v>0</v>
      </c>
      <c r="F97" s="164">
        <v>0</v>
      </c>
      <c r="G97" s="186" t="s">
        <v>1101</v>
      </c>
      <c r="H97" s="187">
        <v>0</v>
      </c>
      <c r="I97" s="187">
        <v>0</v>
      </c>
      <c r="J97" s="167" t="s">
        <v>1102</v>
      </c>
      <c r="K97" s="147" t="s">
        <v>1103</v>
      </c>
      <c r="L97" s="147">
        <v>7207710186</v>
      </c>
    </row>
    <row r="98" spans="1:12" ht="30">
      <c r="A98" s="160">
        <v>93</v>
      </c>
      <c r="B98" s="161" t="s">
        <v>1104</v>
      </c>
      <c r="C98" s="185" t="s">
        <v>1105</v>
      </c>
      <c r="D98" s="163" t="s">
        <v>1106</v>
      </c>
      <c r="E98" s="164">
        <v>0</v>
      </c>
      <c r="F98" s="164">
        <v>0</v>
      </c>
      <c r="G98" s="186"/>
      <c r="H98" s="187"/>
      <c r="I98" s="187"/>
      <c r="J98" s="167" t="s">
        <v>1107</v>
      </c>
      <c r="K98" s="147" t="s">
        <v>1108</v>
      </c>
      <c r="L98" s="147">
        <v>6510410249</v>
      </c>
    </row>
    <row r="99" spans="1:12">
      <c r="A99" s="160">
        <v>94</v>
      </c>
      <c r="B99" s="161" t="s">
        <v>1109</v>
      </c>
      <c r="C99" s="185" t="s">
        <v>1110</v>
      </c>
      <c r="D99" s="163" t="s">
        <v>1111</v>
      </c>
      <c r="E99" s="164">
        <v>3707</v>
      </c>
      <c r="F99" s="164">
        <v>3893</v>
      </c>
      <c r="G99" s="186"/>
      <c r="H99" s="187"/>
      <c r="I99" s="187"/>
      <c r="J99" s="167" t="s">
        <v>1112</v>
      </c>
      <c r="K99" s="147" t="s">
        <v>1113</v>
      </c>
      <c r="L99" s="147">
        <v>2109420030</v>
      </c>
    </row>
    <row r="100" spans="1:12" ht="23.25" customHeight="1">
      <c r="A100" s="160">
        <v>95</v>
      </c>
      <c r="B100" s="161" t="s">
        <v>1114</v>
      </c>
      <c r="C100" s="185" t="s">
        <v>1115</v>
      </c>
      <c r="D100" s="189" t="s">
        <v>1116</v>
      </c>
      <c r="E100" s="164">
        <v>0</v>
      </c>
      <c r="F100" s="164">
        <v>0</v>
      </c>
      <c r="G100" s="186"/>
      <c r="H100" s="187"/>
      <c r="I100" s="187"/>
      <c r="J100" s="190" t="s">
        <v>1117</v>
      </c>
      <c r="K100" s="147"/>
      <c r="L100" s="147"/>
    </row>
    <row r="101" spans="1:12" ht="24.2" customHeight="1">
      <c r="A101" s="160">
        <v>96</v>
      </c>
      <c r="B101" s="161" t="s">
        <v>1118</v>
      </c>
      <c r="C101" s="161" t="s">
        <v>1119</v>
      </c>
      <c r="D101" s="163" t="s">
        <v>1120</v>
      </c>
      <c r="E101" s="164">
        <v>3053</v>
      </c>
      <c r="F101" s="164">
        <v>3206</v>
      </c>
      <c r="G101" s="186"/>
      <c r="H101" s="187"/>
      <c r="I101" s="187"/>
      <c r="J101" s="167" t="s">
        <v>1121</v>
      </c>
      <c r="K101" s="147" t="s">
        <v>1122</v>
      </c>
      <c r="L101" s="147">
        <v>6102450027</v>
      </c>
    </row>
    <row r="102" spans="1:12" ht="33" customHeight="1">
      <c r="A102" s="160">
        <v>97</v>
      </c>
      <c r="B102" s="161" t="s">
        <v>1123</v>
      </c>
      <c r="C102" s="161" t="s">
        <v>1124</v>
      </c>
      <c r="D102" s="163" t="s">
        <v>1125</v>
      </c>
      <c r="E102" s="164">
        <v>0</v>
      </c>
      <c r="F102" s="164">
        <v>0</v>
      </c>
      <c r="G102" s="186"/>
      <c r="H102" s="187"/>
      <c r="I102" s="187"/>
      <c r="J102" s="167" t="s">
        <v>1126</v>
      </c>
      <c r="K102" s="147" t="s">
        <v>1127</v>
      </c>
      <c r="L102" s="147"/>
    </row>
    <row r="103" spans="1:12" ht="30">
      <c r="A103" s="160">
        <v>98</v>
      </c>
      <c r="B103" s="161" t="s">
        <v>1128</v>
      </c>
      <c r="C103" s="161" t="s">
        <v>1129</v>
      </c>
      <c r="D103" s="163" t="s">
        <v>1130</v>
      </c>
      <c r="E103" s="164">
        <v>0</v>
      </c>
      <c r="F103" s="164">
        <v>0</v>
      </c>
      <c r="G103" s="186"/>
      <c r="H103" s="187"/>
      <c r="I103" s="187"/>
      <c r="J103" s="167" t="s">
        <v>1131</v>
      </c>
      <c r="K103" s="147" t="s">
        <v>1132</v>
      </c>
      <c r="L103" s="147">
        <v>4101490120</v>
      </c>
    </row>
    <row r="104" spans="1:12">
      <c r="A104" s="160">
        <v>99</v>
      </c>
      <c r="B104" s="161" t="s">
        <v>1133</v>
      </c>
      <c r="C104" s="185" t="s">
        <v>1134</v>
      </c>
      <c r="D104" s="163" t="s">
        <v>1135</v>
      </c>
      <c r="E104" s="164" t="s">
        <v>34</v>
      </c>
      <c r="F104" s="164" t="s">
        <v>34</v>
      </c>
      <c r="G104" s="145" t="s">
        <v>1136</v>
      </c>
      <c r="H104" s="187">
        <v>0</v>
      </c>
      <c r="I104" s="187">
        <v>0</v>
      </c>
      <c r="J104" s="167" t="s">
        <v>1137</v>
      </c>
      <c r="K104" s="147" t="s">
        <v>1138</v>
      </c>
      <c r="L104" s="147">
        <v>2202750382</v>
      </c>
    </row>
    <row r="105" spans="1:12">
      <c r="A105" s="160">
        <v>100</v>
      </c>
      <c r="B105" s="161" t="s">
        <v>1139</v>
      </c>
      <c r="C105" s="185" t="s">
        <v>1140</v>
      </c>
      <c r="D105" s="163" t="s">
        <v>1141</v>
      </c>
      <c r="E105" s="164">
        <v>0</v>
      </c>
      <c r="F105" s="164">
        <v>0</v>
      </c>
      <c r="G105" s="186"/>
      <c r="H105" s="187"/>
      <c r="I105" s="187"/>
      <c r="J105" s="167" t="s">
        <v>1142</v>
      </c>
      <c r="K105" s="147" t="s">
        <v>1143</v>
      </c>
      <c r="L105" s="147">
        <v>6607520146</v>
      </c>
    </row>
    <row r="106" spans="1:12" ht="30">
      <c r="A106" s="160">
        <v>101</v>
      </c>
      <c r="B106" s="161" t="s">
        <v>1144</v>
      </c>
      <c r="C106" s="185" t="s">
        <v>1145</v>
      </c>
      <c r="D106" s="163" t="s">
        <v>1146</v>
      </c>
      <c r="E106" s="164">
        <v>0</v>
      </c>
      <c r="F106" s="164">
        <v>836</v>
      </c>
      <c r="G106" s="186"/>
      <c r="H106" s="187"/>
      <c r="I106" s="187"/>
      <c r="J106" s="167" t="s">
        <v>1147</v>
      </c>
      <c r="K106" s="147">
        <v>10315976</v>
      </c>
      <c r="L106" s="147">
        <v>2008920224</v>
      </c>
    </row>
    <row r="107" spans="1:12" ht="30">
      <c r="A107" s="160">
        <v>102</v>
      </c>
      <c r="B107" s="161" t="s">
        <v>1148</v>
      </c>
      <c r="C107" s="185" t="s">
        <v>1149</v>
      </c>
      <c r="D107" s="163" t="s">
        <v>1150</v>
      </c>
      <c r="E107" s="164">
        <v>0</v>
      </c>
      <c r="F107" s="164">
        <v>0</v>
      </c>
      <c r="G107" s="186"/>
      <c r="H107" s="187"/>
      <c r="I107" s="187"/>
      <c r="J107" s="167" t="s">
        <v>1151</v>
      </c>
      <c r="K107" s="147" t="s">
        <v>1152</v>
      </c>
      <c r="L107" s="147">
        <v>1114780096</v>
      </c>
    </row>
    <row r="108" spans="1:12">
      <c r="A108" s="160">
        <v>103</v>
      </c>
      <c r="B108" s="161" t="s">
        <v>1153</v>
      </c>
      <c r="C108" s="185" t="s">
        <v>1154</v>
      </c>
      <c r="D108" s="163" t="s">
        <v>1155</v>
      </c>
      <c r="E108" s="164">
        <v>0</v>
      </c>
      <c r="F108" s="164">
        <v>3935</v>
      </c>
      <c r="G108" s="186"/>
      <c r="H108" s="187"/>
      <c r="I108" s="187"/>
      <c r="J108" s="167" t="s">
        <v>1156</v>
      </c>
      <c r="K108" s="147"/>
      <c r="L108" s="147"/>
    </row>
    <row r="109" spans="1:12">
      <c r="A109" s="160">
        <v>104</v>
      </c>
      <c r="B109" s="161" t="s">
        <v>1157</v>
      </c>
      <c r="C109" s="185" t="s">
        <v>1158</v>
      </c>
      <c r="D109" s="163" t="s">
        <v>1159</v>
      </c>
      <c r="E109" s="164">
        <v>0</v>
      </c>
      <c r="F109" s="164">
        <v>0</v>
      </c>
      <c r="G109" s="186"/>
      <c r="H109" s="187"/>
      <c r="I109" s="187"/>
      <c r="J109" s="167" t="s">
        <v>1160</v>
      </c>
      <c r="K109" s="147"/>
      <c r="L109" s="147"/>
    </row>
    <row r="110" spans="1:12" ht="30">
      <c r="A110" s="160">
        <v>105</v>
      </c>
      <c r="B110" s="161" t="s">
        <v>1161</v>
      </c>
      <c r="C110" s="185" t="s">
        <v>1162</v>
      </c>
      <c r="D110" s="163" t="s">
        <v>1163</v>
      </c>
      <c r="E110" s="164">
        <v>0</v>
      </c>
      <c r="F110" s="164">
        <v>0</v>
      </c>
      <c r="G110" s="186"/>
      <c r="H110" s="187"/>
      <c r="I110" s="187"/>
      <c r="J110" s="167" t="s">
        <v>1164</v>
      </c>
      <c r="K110" s="147"/>
      <c r="L110" s="147"/>
    </row>
    <row r="111" spans="1:12">
      <c r="A111" s="160">
        <v>106</v>
      </c>
      <c r="B111" s="161" t="s">
        <v>1165</v>
      </c>
      <c r="C111" s="185" t="s">
        <v>1166</v>
      </c>
      <c r="D111" s="163" t="s">
        <v>1167</v>
      </c>
      <c r="E111" s="164">
        <v>0</v>
      </c>
      <c r="F111" s="164">
        <v>0</v>
      </c>
      <c r="G111" s="186"/>
      <c r="H111" s="187"/>
      <c r="I111" s="187"/>
      <c r="J111" s="167" t="s">
        <v>1168</v>
      </c>
      <c r="K111" s="147"/>
      <c r="L111" s="147"/>
    </row>
    <row r="112" spans="1:12" ht="30">
      <c r="A112" s="160">
        <v>107</v>
      </c>
      <c r="B112" s="161" t="s">
        <v>1169</v>
      </c>
      <c r="C112" s="185" t="s">
        <v>1170</v>
      </c>
      <c r="D112" s="163" t="s">
        <v>1171</v>
      </c>
      <c r="E112" s="164">
        <v>3464</v>
      </c>
      <c r="F112" s="164">
        <v>3636</v>
      </c>
      <c r="G112" s="186"/>
      <c r="H112" s="187"/>
      <c r="I112" s="187"/>
      <c r="J112" s="147" t="s">
        <v>1172</v>
      </c>
      <c r="K112" s="147"/>
      <c r="L112" s="147">
        <v>3905590514</v>
      </c>
    </row>
    <row r="113" spans="1:12">
      <c r="A113" s="160">
        <v>108</v>
      </c>
      <c r="B113" s="161" t="s">
        <v>1173</v>
      </c>
      <c r="C113" s="185" t="s">
        <v>1174</v>
      </c>
      <c r="D113" s="163" t="s">
        <v>1175</v>
      </c>
      <c r="E113" s="164">
        <v>0</v>
      </c>
      <c r="F113" s="164">
        <v>0</v>
      </c>
      <c r="G113" s="145" t="s">
        <v>1176</v>
      </c>
      <c r="H113" s="187">
        <v>0</v>
      </c>
      <c r="I113" s="187">
        <v>0</v>
      </c>
      <c r="J113" s="147" t="s">
        <v>1177</v>
      </c>
      <c r="K113" s="147" t="s">
        <v>1178</v>
      </c>
      <c r="L113" s="147">
        <v>2105610171</v>
      </c>
    </row>
    <row r="114" spans="1:12">
      <c r="A114" s="160">
        <v>109</v>
      </c>
      <c r="B114" s="161" t="s">
        <v>1179</v>
      </c>
      <c r="C114" s="161" t="s">
        <v>1180</v>
      </c>
      <c r="D114" s="163" t="s">
        <v>1181</v>
      </c>
      <c r="E114" s="164">
        <v>2278</v>
      </c>
      <c r="F114" s="164">
        <v>2392</v>
      </c>
      <c r="G114" s="186"/>
      <c r="H114" s="187"/>
      <c r="I114" s="187"/>
      <c r="J114" s="147" t="s">
        <v>1182</v>
      </c>
      <c r="K114" s="147" t="s">
        <v>1183</v>
      </c>
      <c r="L114" s="147">
        <v>7011490183</v>
      </c>
    </row>
    <row r="115" spans="1:12" ht="30">
      <c r="A115" s="160">
        <v>110</v>
      </c>
      <c r="B115" s="161" t="s">
        <v>1184</v>
      </c>
      <c r="C115" s="161" t="s">
        <v>1185</v>
      </c>
      <c r="D115" s="163" t="s">
        <v>1186</v>
      </c>
      <c r="E115" s="164">
        <v>958</v>
      </c>
      <c r="F115" s="164">
        <v>1006</v>
      </c>
      <c r="G115" s="145" t="s">
        <v>1187</v>
      </c>
      <c r="H115" s="187">
        <v>0</v>
      </c>
      <c r="I115" s="187">
        <v>0</v>
      </c>
      <c r="J115" s="147" t="s">
        <v>1188</v>
      </c>
      <c r="K115" s="147" t="s">
        <v>1189</v>
      </c>
      <c r="L115" s="147">
        <v>5610560086</v>
      </c>
    </row>
    <row r="116" spans="1:12" ht="30">
      <c r="A116" s="160">
        <v>111</v>
      </c>
      <c r="B116" s="161" t="s">
        <v>1190</v>
      </c>
      <c r="C116" s="185" t="s">
        <v>1191</v>
      </c>
      <c r="D116" s="163" t="s">
        <v>1192</v>
      </c>
      <c r="E116" s="164">
        <v>0</v>
      </c>
      <c r="F116" s="164">
        <v>0</v>
      </c>
      <c r="G116" s="186"/>
      <c r="H116" s="187"/>
      <c r="I116" s="187"/>
      <c r="J116" s="147" t="s">
        <v>1193</v>
      </c>
      <c r="K116" s="147" t="s">
        <v>1194</v>
      </c>
      <c r="L116" s="147">
        <v>3302890257</v>
      </c>
    </row>
    <row r="117" spans="1:12">
      <c r="A117" s="160">
        <v>112</v>
      </c>
      <c r="B117" s="161" t="s">
        <v>1195</v>
      </c>
      <c r="C117" s="185" t="s">
        <v>1196</v>
      </c>
      <c r="D117" s="163" t="s">
        <v>1197</v>
      </c>
      <c r="E117" s="164">
        <v>0</v>
      </c>
      <c r="F117" s="164">
        <v>0</v>
      </c>
      <c r="G117" s="186"/>
      <c r="H117" s="187"/>
      <c r="I117" s="187"/>
      <c r="J117" s="147" t="s">
        <v>1198</v>
      </c>
      <c r="K117" s="147" t="s">
        <v>1199</v>
      </c>
      <c r="L117" s="147">
        <v>7301760493</v>
      </c>
    </row>
    <row r="118" spans="1:12" ht="31.5" customHeight="1">
      <c r="A118" s="160">
        <v>113</v>
      </c>
      <c r="B118" s="161" t="s">
        <v>1200</v>
      </c>
      <c r="C118" s="185" t="s">
        <v>1201</v>
      </c>
      <c r="D118" s="185" t="s">
        <v>1202</v>
      </c>
      <c r="E118" s="164">
        <v>0</v>
      </c>
      <c r="F118" s="164">
        <v>0</v>
      </c>
      <c r="G118" s="186"/>
      <c r="H118" s="187"/>
      <c r="I118" s="187"/>
      <c r="J118" s="167" t="s">
        <v>1203</v>
      </c>
      <c r="K118" s="147" t="s">
        <v>1204</v>
      </c>
      <c r="L118" s="147">
        <v>7901620447</v>
      </c>
    </row>
    <row r="119" spans="1:12" ht="30">
      <c r="A119" s="160">
        <v>114</v>
      </c>
      <c r="B119" s="161" t="s">
        <v>1205</v>
      </c>
      <c r="C119" s="185" t="s">
        <v>1206</v>
      </c>
      <c r="D119" s="185" t="s">
        <v>1207</v>
      </c>
      <c r="E119" s="164">
        <v>880</v>
      </c>
      <c r="F119" s="164">
        <v>924</v>
      </c>
      <c r="G119" s="186"/>
      <c r="H119" s="187"/>
      <c r="I119" s="187"/>
      <c r="J119" s="167" t="s">
        <v>1208</v>
      </c>
      <c r="K119" s="147"/>
      <c r="L119" s="147"/>
    </row>
    <row r="120" spans="1:12" ht="30">
      <c r="A120" s="160">
        <v>115</v>
      </c>
      <c r="B120" s="161" t="s">
        <v>1209</v>
      </c>
      <c r="C120" s="185" t="s">
        <v>1210</v>
      </c>
      <c r="D120" s="185" t="s">
        <v>1211</v>
      </c>
      <c r="E120" s="164">
        <v>0</v>
      </c>
      <c r="F120" s="164">
        <v>0</v>
      </c>
      <c r="G120" s="186"/>
      <c r="H120" s="187"/>
      <c r="I120" s="187"/>
      <c r="J120" s="147" t="s">
        <v>1212</v>
      </c>
      <c r="K120" s="147"/>
      <c r="L120" s="147"/>
    </row>
    <row r="121" spans="1:12" ht="30">
      <c r="A121" s="160">
        <v>116</v>
      </c>
      <c r="B121" s="161" t="s">
        <v>1213</v>
      </c>
      <c r="C121" s="185" t="s">
        <v>1214</v>
      </c>
      <c r="D121" s="185" t="s">
        <v>1215</v>
      </c>
      <c r="E121" s="164">
        <v>0</v>
      </c>
      <c r="F121" s="164">
        <v>0</v>
      </c>
      <c r="G121" s="186" t="s">
        <v>1216</v>
      </c>
      <c r="H121" s="191">
        <v>0</v>
      </c>
      <c r="I121" s="187">
        <v>20865</v>
      </c>
      <c r="J121" s="167" t="s">
        <v>1217</v>
      </c>
      <c r="K121" s="147" t="s">
        <v>1218</v>
      </c>
      <c r="L121" s="147">
        <v>3009710291</v>
      </c>
    </row>
    <row r="122" spans="1:12">
      <c r="A122" s="160">
        <v>117</v>
      </c>
      <c r="B122" s="161" t="s">
        <v>1219</v>
      </c>
      <c r="C122" s="185" t="s">
        <v>1220</v>
      </c>
      <c r="D122" s="185" t="s">
        <v>1221</v>
      </c>
      <c r="E122" s="164">
        <v>3116</v>
      </c>
      <c r="F122" s="164">
        <v>3272</v>
      </c>
      <c r="G122" s="186"/>
      <c r="H122" s="187"/>
      <c r="I122" s="187"/>
      <c r="J122" s="167" t="s">
        <v>1222</v>
      </c>
      <c r="K122" s="147" t="s">
        <v>1223</v>
      </c>
      <c r="L122" s="147">
        <v>7514380132</v>
      </c>
    </row>
    <row r="123" spans="1:12" ht="30">
      <c r="A123" s="160">
        <v>118</v>
      </c>
      <c r="B123" s="161" t="s">
        <v>1224</v>
      </c>
      <c r="C123" s="185" t="s">
        <v>1225</v>
      </c>
      <c r="D123" s="185" t="s">
        <v>1226</v>
      </c>
      <c r="E123" s="164">
        <v>564</v>
      </c>
      <c r="F123" s="164">
        <v>593</v>
      </c>
      <c r="G123" s="186"/>
      <c r="H123" s="187"/>
      <c r="I123" s="187"/>
      <c r="J123" s="147" t="s">
        <v>1227</v>
      </c>
      <c r="K123" s="147" t="s">
        <v>1228</v>
      </c>
      <c r="L123" s="147">
        <v>5607580407</v>
      </c>
    </row>
    <row r="124" spans="1:12">
      <c r="A124" s="160">
        <v>119</v>
      </c>
      <c r="B124" s="161" t="s">
        <v>1229</v>
      </c>
      <c r="C124" s="185" t="s">
        <v>305</v>
      </c>
      <c r="D124" s="188" t="s">
        <v>1230</v>
      </c>
      <c r="E124" s="164">
        <v>619</v>
      </c>
      <c r="F124" s="164">
        <v>650</v>
      </c>
      <c r="G124" s="186"/>
      <c r="H124" s="187"/>
      <c r="I124" s="187"/>
      <c r="J124" s="167" t="s">
        <v>1231</v>
      </c>
      <c r="K124" s="147"/>
      <c r="L124" s="147"/>
    </row>
    <row r="125" spans="1:12" ht="30">
      <c r="A125" s="160">
        <v>120</v>
      </c>
      <c r="B125" s="161" t="s">
        <v>1232</v>
      </c>
      <c r="C125" s="185" t="s">
        <v>1233</v>
      </c>
      <c r="D125" s="185" t="s">
        <v>1234</v>
      </c>
      <c r="E125" s="164">
        <v>1007</v>
      </c>
      <c r="F125" s="164">
        <v>1058</v>
      </c>
      <c r="G125" s="186"/>
      <c r="H125" s="187"/>
      <c r="I125" s="187"/>
      <c r="J125" s="147" t="s">
        <v>1235</v>
      </c>
      <c r="K125" s="147" t="s">
        <v>1236</v>
      </c>
      <c r="L125" s="147">
        <v>6808590443</v>
      </c>
    </row>
    <row r="126" spans="1:12">
      <c r="A126" s="160">
        <v>121</v>
      </c>
      <c r="B126" s="161" t="s">
        <v>1237</v>
      </c>
      <c r="C126" s="185" t="s">
        <v>1238</v>
      </c>
      <c r="D126" s="185" t="s">
        <v>1239</v>
      </c>
      <c r="E126" s="164">
        <v>411</v>
      </c>
      <c r="F126" s="164">
        <v>432</v>
      </c>
      <c r="G126" s="186"/>
      <c r="H126" s="187"/>
      <c r="I126" s="187"/>
      <c r="J126" s="147" t="s">
        <v>1240</v>
      </c>
      <c r="K126" s="147"/>
      <c r="L126" s="147"/>
    </row>
    <row r="127" spans="1:12">
      <c r="A127" s="160">
        <v>122</v>
      </c>
      <c r="B127" s="161" t="s">
        <v>1241</v>
      </c>
      <c r="C127" s="185" t="s">
        <v>1242</v>
      </c>
      <c r="D127" s="185" t="s">
        <v>1243</v>
      </c>
      <c r="E127" s="164">
        <v>1679</v>
      </c>
      <c r="F127" s="164">
        <v>0</v>
      </c>
      <c r="G127" s="186"/>
      <c r="H127" s="187"/>
      <c r="I127" s="187"/>
      <c r="J127" s="147" t="s">
        <v>1244</v>
      </c>
      <c r="K127" s="147" t="s">
        <v>1245</v>
      </c>
      <c r="L127" s="147">
        <v>6008580516</v>
      </c>
    </row>
    <row r="128" spans="1:12">
      <c r="D128" s="145" t="s">
        <v>421</v>
      </c>
      <c r="E128" s="192">
        <v>86047</v>
      </c>
      <c r="F128" s="193">
        <v>111257</v>
      </c>
      <c r="H128" s="193">
        <v>111420</v>
      </c>
      <c r="I128" s="193">
        <v>122978</v>
      </c>
    </row>
    <row r="129" spans="8:9">
      <c r="H129" s="195"/>
      <c r="I129" s="195"/>
    </row>
    <row r="130" spans="8:9">
      <c r="H130" s="195"/>
      <c r="I130" s="195"/>
    </row>
  </sheetData>
  <mergeCells count="10">
    <mergeCell ref="K1:L1"/>
    <mergeCell ref="A1:J1"/>
    <mergeCell ref="A2:L2"/>
    <mergeCell ref="A3:A4"/>
    <mergeCell ref="B3:B4"/>
    <mergeCell ref="C3:C4"/>
    <mergeCell ref="D3:F3"/>
    <mergeCell ref="G3:I3"/>
    <mergeCell ref="D4:F4"/>
    <mergeCell ref="G4:I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1-ին խումբ</vt:lpstr>
      <vt:lpstr>2-րդ խունբ</vt:lpstr>
      <vt:lpstr>20-23 զոհվածներ</vt:lpstr>
      <vt:lpstr> 90-զոհվածներ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keywords>https://mul2.yerevan.am/tasks/554477/oneclick/504f5119b6860aa6c548d1b834496032ae0243f16bdec05b354b0669a67cfcd0.xlsx?token=ccf37e32b1ee5454c2fcb42eadf33567</cp:keywords>
  <cp:lastModifiedBy/>
  <dcterms:created xsi:type="dcterms:W3CDTF">2006-09-16T00:00:00Z</dcterms:created>
  <dcterms:modified xsi:type="dcterms:W3CDTF">2023-02-09T10:26:16Z</dcterms:modified>
</cp:coreProperties>
</file>